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D:\Ministerio de Finanzas\Copa Municipios\1-Info para Municipios\2-Informe de empleo y salarios municipios\2026\3-Marzo 2026\"/>
    </mc:Choice>
  </mc:AlternateContent>
  <xr:revisionPtr revIDLastSave="0" documentId="13_ncr:1_{D9AA507C-4BB9-4B59-AA15-C97CDECBABDF}" xr6:coauthVersionLast="47" xr6:coauthVersionMax="47" xr10:uidLastSave="{00000000-0000-0000-0000-000000000000}"/>
  <bookViews>
    <workbookView xWindow="-108" yWindow="-108" windowWidth="23256" windowHeight="12576" xr2:uid="{00000000-000D-0000-FFFF-FFFF00000000}"/>
  </bookViews>
  <sheets>
    <sheet name="Tapa" sheetId="4" r:id="rId1"/>
    <sheet name="Índice" sheetId="5" r:id="rId2"/>
    <sheet name="Glosario" sheetId="8" r:id="rId3"/>
    <sheet name="I. Incrementos remuneración" sheetId="3" r:id="rId4"/>
    <sheet name="II. Remuneración Imponible" sheetId="6" r:id="rId5"/>
    <sheet name="III. Aportantes" sheetId="7" r:id="rId6"/>
    <sheet name="Empleo ISS" sheetId="9" state="veryHidden" r:id="rId7"/>
  </sheets>
  <definedNames>
    <definedName name="_xlnm.Print_Area" localSheetId="2">Glosario!$A$1:$K$17</definedName>
    <definedName name="_xlnm.Print_Area" localSheetId="1">Índice!$A$1:$K$20</definedName>
    <definedName name="_xlnm.Print_Area" localSheetId="0">Tapa!$B$1:$N$33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50" i="6" l="1"/>
  <c r="Q369" i="6"/>
  <c r="Q398" i="6"/>
  <c r="Q407" i="6"/>
  <c r="Q425" i="6"/>
  <c r="Q436" i="6"/>
  <c r="Q441" i="6"/>
  <c r="Q462" i="6"/>
  <c r="Q475" i="6"/>
  <c r="Q479" i="6"/>
  <c r="Q7" i="6"/>
  <c r="Q20" i="6"/>
  <c r="Q23" i="6"/>
  <c r="Q40" i="6"/>
  <c r="Q46" i="6"/>
  <c r="Q55" i="6"/>
  <c r="Q71" i="6"/>
  <c r="Q74" i="6"/>
  <c r="Q88" i="6"/>
  <c r="Q107" i="6"/>
  <c r="Q109" i="6"/>
  <c r="Q111" i="6"/>
  <c r="Q119" i="6"/>
  <c r="Q142" i="6"/>
  <c r="Q166" i="6"/>
  <c r="Q175" i="6"/>
  <c r="Q178" i="6"/>
  <c r="Q196" i="6"/>
  <c r="Q203" i="6"/>
  <c r="Q213" i="6"/>
  <c r="Q245" i="6"/>
  <c r="Q258" i="6"/>
  <c r="Q260" i="6"/>
  <c r="Q274" i="6"/>
  <c r="Q280" i="6"/>
  <c r="Q287" i="6"/>
  <c r="Q356" i="7"/>
  <c r="Q364" i="7"/>
  <c r="Q369" i="7"/>
  <c r="Q373" i="7"/>
  <c r="Q381" i="7"/>
  <c r="Q388" i="7"/>
  <c r="Q392" i="7"/>
  <c r="Q398" i="7"/>
  <c r="Q407" i="7"/>
  <c r="Q425" i="7"/>
  <c r="Q436" i="7"/>
  <c r="Q441" i="7"/>
  <c r="Q449" i="7"/>
  <c r="Q453" i="7"/>
  <c r="Q462" i="7"/>
  <c r="Q475" i="7"/>
  <c r="Q479" i="7"/>
  <c r="Q484" i="7"/>
  <c r="Q490" i="7"/>
  <c r="Q494" i="7"/>
  <c r="Q350" i="7"/>
  <c r="Q337" i="7"/>
  <c r="Q332" i="7"/>
  <c r="Q319" i="7"/>
  <c r="Q287" i="7"/>
  <c r="Q280" i="7"/>
  <c r="Q274" i="7"/>
  <c r="Q260" i="7"/>
  <c r="Q258" i="7"/>
  <c r="Q245" i="7"/>
  <c r="Q213" i="7"/>
  <c r="Q203" i="7"/>
  <c r="Q196" i="7"/>
  <c r="Q178" i="7"/>
  <c r="Q175" i="7"/>
  <c r="Q166" i="7"/>
  <c r="Q142" i="7"/>
  <c r="Q119" i="7"/>
  <c r="Q111" i="7"/>
  <c r="Q109" i="7"/>
  <c r="Q107" i="7"/>
  <c r="Q88" i="7"/>
  <c r="Q74" i="7"/>
  <c r="Q71" i="7"/>
  <c r="Q55" i="7"/>
  <c r="Q46" i="7"/>
  <c r="Q40" i="7"/>
  <c r="Q23" i="7"/>
  <c r="Q20" i="7"/>
  <c r="Q7" i="7"/>
  <c r="Q208" i="3"/>
  <c r="Q205" i="3"/>
  <c r="Q201" i="3"/>
  <c r="Q192" i="3"/>
  <c r="Q190" i="3"/>
  <c r="Q183" i="3"/>
  <c r="Q156" i="3"/>
  <c r="Q153" i="3"/>
  <c r="Q148" i="3"/>
  <c r="Q136" i="3"/>
  <c r="Q133" i="3"/>
  <c r="Q126" i="3"/>
  <c r="Q106" i="3"/>
  <c r="Q91" i="3"/>
  <c r="Q86" i="3"/>
  <c r="Q84" i="3"/>
  <c r="Q69" i="3"/>
  <c r="Q60" i="3"/>
  <c r="Q57" i="3"/>
  <c r="Q48" i="3"/>
  <c r="Q39" i="3"/>
  <c r="Q34" i="3"/>
  <c r="Q20" i="3"/>
  <c r="Q17" i="3"/>
  <c r="Q7" i="3"/>
  <c r="Q6" i="6" l="1"/>
  <c r="Q318" i="7"/>
  <c r="Q6" i="7"/>
  <c r="Q6" i="3"/>
  <c r="Q208" i="9"/>
  <c r="Q205" i="9"/>
  <c r="Q201" i="9"/>
  <c r="Q192" i="9"/>
  <c r="Q190" i="9"/>
  <c r="Q183" i="9"/>
  <c r="Q156" i="9"/>
  <c r="Q153" i="9"/>
  <c r="Q148" i="9"/>
  <c r="Q136" i="9"/>
  <c r="Q133" i="9"/>
  <c r="Q126" i="9"/>
  <c r="Q106" i="9"/>
  <c r="Q91" i="9"/>
  <c r="Q86" i="9"/>
  <c r="Q84" i="9"/>
  <c r="Q69" i="9"/>
  <c r="Q60" i="9"/>
  <c r="Q57" i="9"/>
  <c r="Q48" i="9"/>
  <c r="Q39" i="9"/>
  <c r="Q34" i="9"/>
  <c r="Q20" i="9"/>
  <c r="Q17" i="9"/>
  <c r="Q7" i="9"/>
  <c r="P479" i="6"/>
  <c r="P475" i="6"/>
  <c r="P462" i="6"/>
  <c r="P436" i="6"/>
  <c r="P425" i="6"/>
  <c r="P407" i="6"/>
  <c r="P398" i="6"/>
  <c r="P350" i="6"/>
  <c r="P287" i="6"/>
  <c r="P274" i="6"/>
  <c r="P245" i="6"/>
  <c r="P213" i="6"/>
  <c r="P203" i="6"/>
  <c r="P166" i="6"/>
  <c r="P142" i="6"/>
  <c r="P119" i="6"/>
  <c r="P111" i="6"/>
  <c r="P107" i="6"/>
  <c r="P88" i="6"/>
  <c r="P74" i="6"/>
  <c r="P71" i="6"/>
  <c r="P40" i="6"/>
  <c r="P23" i="6"/>
  <c r="P20" i="6"/>
  <c r="P7" i="6"/>
  <c r="P494" i="7"/>
  <c r="P490" i="7"/>
  <c r="P484" i="7"/>
  <c r="P479" i="7"/>
  <c r="P475" i="7"/>
  <c r="P462" i="7"/>
  <c r="P453" i="7"/>
  <c r="P449" i="7"/>
  <c r="P441" i="7"/>
  <c r="P441" i="6" s="1"/>
  <c r="P436" i="7"/>
  <c r="P425" i="7"/>
  <c r="P407" i="7"/>
  <c r="P398" i="7"/>
  <c r="P392" i="7"/>
  <c r="P388" i="7"/>
  <c r="P381" i="7"/>
  <c r="P373" i="7"/>
  <c r="P369" i="7"/>
  <c r="P369" i="6" s="1"/>
  <c r="P364" i="7"/>
  <c r="P356" i="7"/>
  <c r="P350" i="7"/>
  <c r="P337" i="7"/>
  <c r="P332" i="7"/>
  <c r="P319" i="7"/>
  <c r="P287" i="7"/>
  <c r="P280" i="7"/>
  <c r="P280" i="6" s="1"/>
  <c r="P274" i="7"/>
  <c r="P260" i="7"/>
  <c r="P260" i="6" s="1"/>
  <c r="O260" i="7"/>
  <c r="P258" i="7"/>
  <c r="P258" i="6" s="1"/>
  <c r="P245" i="7"/>
  <c r="P213" i="7"/>
  <c r="P203" i="7"/>
  <c r="P196" i="7"/>
  <c r="P196" i="6" s="1"/>
  <c r="P178" i="7"/>
  <c r="P178" i="6" s="1"/>
  <c r="P175" i="7"/>
  <c r="P175" i="6" s="1"/>
  <c r="P166" i="7"/>
  <c r="P142" i="7"/>
  <c r="P119" i="7"/>
  <c r="P111" i="7"/>
  <c r="P109" i="7"/>
  <c r="P109" i="6" s="1"/>
  <c r="P107" i="7"/>
  <c r="P88" i="7"/>
  <c r="P74" i="7"/>
  <c r="P71" i="7"/>
  <c r="P55" i="7"/>
  <c r="P55" i="6" s="1"/>
  <c r="P46" i="7"/>
  <c r="P46" i="6" s="1"/>
  <c r="P40" i="7"/>
  <c r="P23" i="7"/>
  <c r="P20" i="7"/>
  <c r="P7" i="7"/>
  <c r="P208" i="3"/>
  <c r="P201" i="3"/>
  <c r="P190" i="3"/>
  <c r="P183" i="3"/>
  <c r="P156" i="3"/>
  <c r="P136" i="3"/>
  <c r="P133" i="3"/>
  <c r="P106" i="3"/>
  <c r="P91" i="3"/>
  <c r="P84" i="3"/>
  <c r="P60" i="3"/>
  <c r="P39" i="3"/>
  <c r="P17" i="3"/>
  <c r="P7" i="3"/>
  <c r="P208" i="9"/>
  <c r="P205" i="9"/>
  <c r="P205" i="3" s="1"/>
  <c r="P201" i="9"/>
  <c r="P192" i="9"/>
  <c r="P192" i="3" s="1"/>
  <c r="P190" i="9"/>
  <c r="P183" i="9"/>
  <c r="P156" i="9"/>
  <c r="P153" i="9"/>
  <c r="P153" i="3" s="1"/>
  <c r="P148" i="9"/>
  <c r="P148" i="3" s="1"/>
  <c r="P136" i="9"/>
  <c r="P133" i="9"/>
  <c r="P126" i="9"/>
  <c r="P126" i="3" s="1"/>
  <c r="P106" i="9"/>
  <c r="P91" i="9"/>
  <c r="P86" i="9"/>
  <c r="P86" i="3" s="1"/>
  <c r="P84" i="9"/>
  <c r="P69" i="9"/>
  <c r="P69" i="3" s="1"/>
  <c r="P60" i="9"/>
  <c r="P57" i="9"/>
  <c r="P57" i="3" s="1"/>
  <c r="P48" i="9"/>
  <c r="P48" i="3" s="1"/>
  <c r="P39" i="9"/>
  <c r="P34" i="9"/>
  <c r="P34" i="3" s="1"/>
  <c r="P20" i="9"/>
  <c r="P20" i="3" s="1"/>
  <c r="P17" i="9"/>
  <c r="P7" i="9"/>
  <c r="N398" i="6"/>
  <c r="N258" i="6"/>
  <c r="N178" i="6"/>
  <c r="N142" i="6"/>
  <c r="N107" i="6"/>
  <c r="N88" i="6"/>
  <c r="N20" i="6"/>
  <c r="N7" i="6"/>
  <c r="N494" i="7"/>
  <c r="N490" i="7"/>
  <c r="N484" i="7"/>
  <c r="N479" i="7"/>
  <c r="N479" i="6" s="1"/>
  <c r="N475" i="7"/>
  <c r="N475" i="6" s="1"/>
  <c r="N462" i="7"/>
  <c r="N462" i="6" s="1"/>
  <c r="N453" i="7"/>
  <c r="N449" i="7"/>
  <c r="N441" i="7"/>
  <c r="N441" i="6" s="1"/>
  <c r="N436" i="7"/>
  <c r="N436" i="6" s="1"/>
  <c r="N425" i="7"/>
  <c r="N425" i="6" s="1"/>
  <c r="N407" i="7"/>
  <c r="N407" i="6" s="1"/>
  <c r="N398" i="7"/>
  <c r="N392" i="7"/>
  <c r="N388" i="7"/>
  <c r="N381" i="7"/>
  <c r="N373" i="7"/>
  <c r="N369" i="7"/>
  <c r="N369" i="6" s="1"/>
  <c r="N364" i="7"/>
  <c r="N356" i="7"/>
  <c r="N350" i="7"/>
  <c r="N350" i="6" s="1"/>
  <c r="N337" i="7"/>
  <c r="N332" i="7"/>
  <c r="N319" i="7"/>
  <c r="N287" i="7"/>
  <c r="N287" i="6" s="1"/>
  <c r="N280" i="7"/>
  <c r="N280" i="6" s="1"/>
  <c r="N274" i="7"/>
  <c r="N274" i="6" s="1"/>
  <c r="N260" i="7"/>
  <c r="N260" i="6" s="1"/>
  <c r="N258" i="7"/>
  <c r="N245" i="7"/>
  <c r="N245" i="6" s="1"/>
  <c r="N213" i="7"/>
  <c r="N213" i="6" s="1"/>
  <c r="N203" i="7"/>
  <c r="N203" i="6" s="1"/>
  <c r="N196" i="7"/>
  <c r="N196" i="6" s="1"/>
  <c r="N178" i="7"/>
  <c r="N175" i="7"/>
  <c r="N175" i="6" s="1"/>
  <c r="N166" i="7"/>
  <c r="N166" i="6" s="1"/>
  <c r="N142" i="7"/>
  <c r="N119" i="7"/>
  <c r="N119" i="6" s="1"/>
  <c r="N111" i="7"/>
  <c r="N111" i="6" s="1"/>
  <c r="N109" i="7"/>
  <c r="N109" i="6" s="1"/>
  <c r="N107" i="7"/>
  <c r="N88" i="7"/>
  <c r="N74" i="7"/>
  <c r="N74" i="6" s="1"/>
  <c r="N71" i="7"/>
  <c r="N71" i="6" s="1"/>
  <c r="N55" i="7"/>
  <c r="N55" i="6" s="1"/>
  <c r="N46" i="7"/>
  <c r="N46" i="6" s="1"/>
  <c r="N40" i="7"/>
  <c r="N40" i="6" s="1"/>
  <c r="N23" i="7"/>
  <c r="N23" i="6" s="1"/>
  <c r="N20" i="7"/>
  <c r="N7" i="7"/>
  <c r="N156" i="3"/>
  <c r="N148" i="3"/>
  <c r="N136" i="3"/>
  <c r="N106" i="3"/>
  <c r="N91" i="3"/>
  <c r="N86" i="3"/>
  <c r="N60" i="3"/>
  <c r="N39" i="3"/>
  <c r="N20" i="3"/>
  <c r="N7" i="3"/>
  <c r="N208" i="9"/>
  <c r="N208" i="3" s="1"/>
  <c r="N205" i="9"/>
  <c r="N205" i="3" s="1"/>
  <c r="N201" i="9"/>
  <c r="N201" i="3" s="1"/>
  <c r="N192" i="9"/>
  <c r="N192" i="3" s="1"/>
  <c r="N190" i="9"/>
  <c r="N190" i="3" s="1"/>
  <c r="N183" i="9"/>
  <c r="N183" i="3" s="1"/>
  <c r="N156" i="9"/>
  <c r="N153" i="9"/>
  <c r="N153" i="3" s="1"/>
  <c r="N148" i="9"/>
  <c r="N136" i="9"/>
  <c r="N133" i="9"/>
  <c r="N133" i="3" s="1"/>
  <c r="N126" i="9"/>
  <c r="N126" i="3" s="1"/>
  <c r="N106" i="9"/>
  <c r="N91" i="9"/>
  <c r="N86" i="9"/>
  <c r="N84" i="9"/>
  <c r="N84" i="3" s="1"/>
  <c r="N69" i="9"/>
  <c r="N69" i="3" s="1"/>
  <c r="N60" i="9"/>
  <c r="N57" i="9"/>
  <c r="N57" i="3" s="1"/>
  <c r="N48" i="9"/>
  <c r="N48" i="3" s="1"/>
  <c r="N39" i="9"/>
  <c r="N34" i="9"/>
  <c r="N34" i="3" s="1"/>
  <c r="N20" i="9"/>
  <c r="N17" i="9"/>
  <c r="N17" i="3" s="1"/>
  <c r="N7" i="9"/>
  <c r="Q318" i="6" l="1"/>
  <c r="Q6" i="9"/>
  <c r="P318" i="7"/>
  <c r="P318" i="6" s="1"/>
  <c r="P6" i="7"/>
  <c r="P6" i="6" s="1"/>
  <c r="P6" i="9"/>
  <c r="P6" i="3" s="1"/>
  <c r="N318" i="7"/>
  <c r="N318" i="6" s="1"/>
  <c r="N6" i="7"/>
  <c r="N6" i="6" s="1"/>
  <c r="N6" i="9"/>
  <c r="N6" i="3" s="1"/>
  <c r="L356" i="7" l="1"/>
  <c r="M356" i="7"/>
  <c r="O356" i="7"/>
  <c r="O208" i="9"/>
  <c r="O208" i="3" s="1"/>
  <c r="M208" i="9"/>
  <c r="M208" i="3" s="1"/>
  <c r="L23" i="7" l="1"/>
  <c r="M23" i="7"/>
  <c r="M23" i="6" s="1"/>
  <c r="O23" i="7"/>
  <c r="M7" i="7"/>
  <c r="M7" i="6" s="1"/>
  <c r="M494" i="7"/>
  <c r="M490" i="7"/>
  <c r="M484" i="7"/>
  <c r="M479" i="7"/>
  <c r="M479" i="6" s="1"/>
  <c r="M475" i="7"/>
  <c r="M475" i="6" s="1"/>
  <c r="M462" i="7"/>
  <c r="M462" i="6" s="1"/>
  <c r="M453" i="7"/>
  <c r="M449" i="7"/>
  <c r="M441" i="7"/>
  <c r="M441" i="6" s="1"/>
  <c r="M436" i="7"/>
  <c r="M436" i="6" s="1"/>
  <c r="M425" i="7"/>
  <c r="M407" i="7"/>
  <c r="M407" i="6" s="1"/>
  <c r="M398" i="7"/>
  <c r="M398" i="6" s="1"/>
  <c r="M392" i="7"/>
  <c r="M388" i="7"/>
  <c r="M381" i="7"/>
  <c r="M373" i="7"/>
  <c r="M369" i="7"/>
  <c r="M369" i="6" s="1"/>
  <c r="M364" i="7"/>
  <c r="M350" i="7"/>
  <c r="M350" i="6" s="1"/>
  <c r="M337" i="7"/>
  <c r="O337" i="7"/>
  <c r="M332" i="7"/>
  <c r="M319" i="7"/>
  <c r="O319" i="7"/>
  <c r="M280" i="7"/>
  <c r="M280" i="6" s="1"/>
  <c r="M287" i="7"/>
  <c r="M274" i="7"/>
  <c r="M274" i="6" s="1"/>
  <c r="M260" i="7"/>
  <c r="M260" i="6" s="1"/>
  <c r="M258" i="7"/>
  <c r="M258" i="6" s="1"/>
  <c r="M245" i="7"/>
  <c r="M245" i="6" s="1"/>
  <c r="M213" i="7"/>
  <c r="M213" i="6" s="1"/>
  <c r="M203" i="7"/>
  <c r="M203" i="6" s="1"/>
  <c r="M196" i="7"/>
  <c r="M196" i="6" s="1"/>
  <c r="M178" i="7"/>
  <c r="M178" i="6" s="1"/>
  <c r="M175" i="7"/>
  <c r="M175" i="6" s="1"/>
  <c r="M166" i="7"/>
  <c r="M166" i="6" s="1"/>
  <c r="M142" i="7"/>
  <c r="M142" i="6" s="1"/>
  <c r="M119" i="7"/>
  <c r="M119" i="6" s="1"/>
  <c r="M111" i="7"/>
  <c r="M111" i="6" s="1"/>
  <c r="M109" i="7"/>
  <c r="M109" i="6" s="1"/>
  <c r="M107" i="7"/>
  <c r="M107" i="6" s="1"/>
  <c r="M88" i="7"/>
  <c r="M88" i="6" s="1"/>
  <c r="M74" i="7"/>
  <c r="M74" i="6" s="1"/>
  <c r="M71" i="7"/>
  <c r="M71" i="6" s="1"/>
  <c r="M55" i="7"/>
  <c r="M55" i="6" s="1"/>
  <c r="M46" i="7"/>
  <c r="M46" i="6" s="1"/>
  <c r="M40" i="7"/>
  <c r="M40" i="6" s="1"/>
  <c r="M20" i="7"/>
  <c r="M20" i="6" s="1"/>
  <c r="O190" i="3"/>
  <c r="O84" i="3"/>
  <c r="M205" i="9"/>
  <c r="M205" i="3" s="1"/>
  <c r="M201" i="9"/>
  <c r="M201" i="3" s="1"/>
  <c r="M192" i="9"/>
  <c r="M192" i="3" s="1"/>
  <c r="M190" i="9"/>
  <c r="M190" i="3" s="1"/>
  <c r="M183" i="9"/>
  <c r="M183" i="3" s="1"/>
  <c r="M156" i="9"/>
  <c r="M156" i="3" s="1"/>
  <c r="M153" i="9"/>
  <c r="M153" i="3" s="1"/>
  <c r="M148" i="9"/>
  <c r="M148" i="3" s="1"/>
  <c r="M136" i="9"/>
  <c r="M136" i="3" s="1"/>
  <c r="M133" i="9"/>
  <c r="M133" i="3" s="1"/>
  <c r="M126" i="9"/>
  <c r="M126" i="3" s="1"/>
  <c r="M106" i="9"/>
  <c r="M106" i="3" s="1"/>
  <c r="M91" i="9"/>
  <c r="M91" i="3" s="1"/>
  <c r="M86" i="9"/>
  <c r="M86" i="3" s="1"/>
  <c r="M84" i="9"/>
  <c r="M84" i="3" s="1"/>
  <c r="L84" i="9"/>
  <c r="O84" i="9"/>
  <c r="M69" i="9"/>
  <c r="M69" i="3" s="1"/>
  <c r="M60" i="9"/>
  <c r="M60" i="3" s="1"/>
  <c r="M57" i="9"/>
  <c r="M57" i="3" s="1"/>
  <c r="M48" i="9"/>
  <c r="M48" i="3" s="1"/>
  <c r="M39" i="9"/>
  <c r="M39" i="3" s="1"/>
  <c r="M34" i="9"/>
  <c r="M34" i="3" s="1"/>
  <c r="M20" i="9"/>
  <c r="M20" i="3" s="1"/>
  <c r="M17" i="9"/>
  <c r="M17" i="3" s="1"/>
  <c r="M287" i="6" l="1"/>
  <c r="M6" i="7"/>
  <c r="M318" i="7"/>
  <c r="M318" i="6" s="1"/>
  <c r="M6" i="6" l="1"/>
  <c r="M7" i="9"/>
  <c r="M6" i="9" l="1"/>
  <c r="M7" i="3"/>
  <c r="O91" i="9"/>
  <c r="O91" i="3" s="1"/>
  <c r="L91" i="9"/>
  <c r="L91" i="3" s="1"/>
  <c r="M6" i="3" l="1"/>
  <c r="K126" i="9"/>
  <c r="L126" i="9"/>
  <c r="O126" i="9"/>
  <c r="O126" i="3" s="1"/>
  <c r="C494" i="7"/>
  <c r="C490" i="7"/>
  <c r="C490" i="6" s="1"/>
  <c r="C484" i="7"/>
  <c r="C484" i="6" s="1"/>
  <c r="C479" i="7"/>
  <c r="C475" i="7"/>
  <c r="C462" i="7"/>
  <c r="C462" i="6" s="1"/>
  <c r="C453" i="7"/>
  <c r="C449" i="7"/>
  <c r="C441" i="7"/>
  <c r="C436" i="7"/>
  <c r="C425" i="7"/>
  <c r="C407" i="7"/>
  <c r="C398" i="7"/>
  <c r="C392" i="7"/>
  <c r="C388" i="7"/>
  <c r="C381" i="7"/>
  <c r="C373" i="7"/>
  <c r="C369" i="7"/>
  <c r="C364" i="7"/>
  <c r="C364" i="6" s="1"/>
  <c r="C356" i="7"/>
  <c r="C350" i="7"/>
  <c r="C337" i="7"/>
  <c r="C332" i="7"/>
  <c r="C319" i="7"/>
  <c r="C287" i="7"/>
  <c r="C280" i="7"/>
  <c r="C274" i="7"/>
  <c r="C260" i="7"/>
  <c r="C245" i="7"/>
  <c r="C245" i="6" s="1"/>
  <c r="C213" i="7"/>
  <c r="C203" i="7"/>
  <c r="C203" i="6" s="1"/>
  <c r="C196" i="7"/>
  <c r="C178" i="7"/>
  <c r="C175" i="7"/>
  <c r="C166" i="7"/>
  <c r="C142" i="7"/>
  <c r="C119" i="7"/>
  <c r="C119" i="6" s="1"/>
  <c r="C111" i="7"/>
  <c r="C88" i="7"/>
  <c r="C74" i="7"/>
  <c r="C71" i="7"/>
  <c r="C55" i="7"/>
  <c r="C46" i="7"/>
  <c r="C40" i="7"/>
  <c r="C23" i="7"/>
  <c r="C20" i="7"/>
  <c r="C7" i="7"/>
  <c r="D462" i="7"/>
  <c r="D462" i="6" s="1"/>
  <c r="E462" i="7"/>
  <c r="E462" i="6" s="1"/>
  <c r="F462" i="7"/>
  <c r="F462" i="6" s="1"/>
  <c r="G462" i="7"/>
  <c r="G462" i="6" s="1"/>
  <c r="H462" i="7"/>
  <c r="H462" i="6" s="1"/>
  <c r="I462" i="7"/>
  <c r="I462" i="6" s="1"/>
  <c r="J462" i="7"/>
  <c r="J462" i="6" s="1"/>
  <c r="K462" i="7"/>
  <c r="K462" i="6" s="1"/>
  <c r="L462" i="7"/>
  <c r="L462" i="6" s="1"/>
  <c r="O462" i="7"/>
  <c r="O462" i="6" s="1"/>
  <c r="D392" i="7"/>
  <c r="O245" i="7"/>
  <c r="O245" i="6" s="1"/>
  <c r="D245" i="7"/>
  <c r="D245" i="6" s="1"/>
  <c r="E245" i="7"/>
  <c r="E245" i="6" s="1"/>
  <c r="F245" i="7"/>
  <c r="F245" i="6" s="1"/>
  <c r="G245" i="7"/>
  <c r="G245" i="6" s="1"/>
  <c r="H245" i="7"/>
  <c r="H245" i="6" s="1"/>
  <c r="I245" i="7"/>
  <c r="I245" i="6" s="1"/>
  <c r="J245" i="7"/>
  <c r="J245" i="6" s="1"/>
  <c r="K245" i="7"/>
  <c r="K245" i="6" s="1"/>
  <c r="L245" i="7"/>
  <c r="L245" i="6" s="1"/>
  <c r="D119" i="7"/>
  <c r="E119" i="7"/>
  <c r="E119" i="6" s="1"/>
  <c r="F119" i="7"/>
  <c r="F119" i="6" s="1"/>
  <c r="G119" i="7"/>
  <c r="G119" i="6" s="1"/>
  <c r="H119" i="7"/>
  <c r="H119" i="6" s="1"/>
  <c r="I119" i="7"/>
  <c r="I119" i="6" s="1"/>
  <c r="J119" i="7"/>
  <c r="J119" i="6" s="1"/>
  <c r="K119" i="7"/>
  <c r="K119" i="6" s="1"/>
  <c r="L119" i="7"/>
  <c r="L119" i="6" s="1"/>
  <c r="O119" i="7"/>
  <c r="O119" i="6" s="1"/>
  <c r="L319" i="7" l="1"/>
  <c r="L319" i="6" s="1"/>
  <c r="L332" i="7"/>
  <c r="L337" i="7"/>
  <c r="L350" i="7"/>
  <c r="L350" i="6" s="1"/>
  <c r="L364" i="7"/>
  <c r="L369" i="7"/>
  <c r="L369" i="6" s="1"/>
  <c r="L373" i="7"/>
  <c r="L381" i="7"/>
  <c r="L388" i="7"/>
  <c r="L392" i="7"/>
  <c r="L392" i="6" s="1"/>
  <c r="L398" i="7"/>
  <c r="L398" i="6" s="1"/>
  <c r="L407" i="7"/>
  <c r="L407" i="6" s="1"/>
  <c r="L425" i="7"/>
  <c r="L436" i="7"/>
  <c r="L436" i="6" s="1"/>
  <c r="L441" i="7"/>
  <c r="L441" i="6" s="1"/>
  <c r="L449" i="7"/>
  <c r="L453" i="7"/>
  <c r="L475" i="7"/>
  <c r="L475" i="6" s="1"/>
  <c r="L479" i="7"/>
  <c r="L479" i="6" s="1"/>
  <c r="L484" i="7"/>
  <c r="L490" i="7"/>
  <c r="L494" i="7"/>
  <c r="L494" i="6" s="1"/>
  <c r="L7" i="7"/>
  <c r="L7" i="6" s="1"/>
  <c r="L20" i="7"/>
  <c r="L20" i="6" s="1"/>
  <c r="L23" i="6"/>
  <c r="L40" i="7"/>
  <c r="L40" i="6" s="1"/>
  <c r="L46" i="7"/>
  <c r="L46" i="6" s="1"/>
  <c r="L55" i="7"/>
  <c r="L55" i="6" s="1"/>
  <c r="L71" i="7"/>
  <c r="L71" i="6" s="1"/>
  <c r="L74" i="7"/>
  <c r="L74" i="6" s="1"/>
  <c r="L88" i="7"/>
  <c r="L88" i="6" s="1"/>
  <c r="L107" i="7"/>
  <c r="L107" i="6" s="1"/>
  <c r="L109" i="7"/>
  <c r="L109" i="6" s="1"/>
  <c r="L111" i="7"/>
  <c r="L111" i="6" s="1"/>
  <c r="L142" i="7"/>
  <c r="L142" i="6" s="1"/>
  <c r="L166" i="7"/>
  <c r="L166" i="6" s="1"/>
  <c r="L175" i="7"/>
  <c r="L175" i="6" s="1"/>
  <c r="L178" i="7"/>
  <c r="L178" i="6" s="1"/>
  <c r="L196" i="7"/>
  <c r="L196" i="6" s="1"/>
  <c r="L203" i="7"/>
  <c r="L203" i="6" s="1"/>
  <c r="L213" i="7"/>
  <c r="L258" i="7"/>
  <c r="L258" i="6" s="1"/>
  <c r="L260" i="7"/>
  <c r="L260" i="6" s="1"/>
  <c r="L274" i="7"/>
  <c r="L274" i="6" s="1"/>
  <c r="L280" i="7"/>
  <c r="L280" i="6" s="1"/>
  <c r="L287" i="7"/>
  <c r="L287" i="6" s="1"/>
  <c r="L7" i="9"/>
  <c r="L7" i="3" s="1"/>
  <c r="L17" i="9"/>
  <c r="L17" i="3" s="1"/>
  <c r="L20" i="9"/>
  <c r="L20" i="3" s="1"/>
  <c r="L34" i="9"/>
  <c r="L34" i="3" s="1"/>
  <c r="L39" i="9"/>
  <c r="L39" i="3" s="1"/>
  <c r="L48" i="9"/>
  <c r="L48" i="3" s="1"/>
  <c r="L57" i="9"/>
  <c r="L57" i="3" s="1"/>
  <c r="L60" i="9"/>
  <c r="L60" i="3" s="1"/>
  <c r="L69" i="9"/>
  <c r="L69" i="3" s="1"/>
  <c r="L84" i="3"/>
  <c r="L86" i="9"/>
  <c r="L86" i="3" s="1"/>
  <c r="L106" i="9"/>
  <c r="L106" i="3" s="1"/>
  <c r="L126" i="3"/>
  <c r="L133" i="9"/>
  <c r="L133" i="3" s="1"/>
  <c r="L136" i="9"/>
  <c r="L136" i="3" s="1"/>
  <c r="L148" i="9"/>
  <c r="L148" i="3" s="1"/>
  <c r="L153" i="9"/>
  <c r="L153" i="3" s="1"/>
  <c r="L156" i="9"/>
  <c r="L156" i="3" s="1"/>
  <c r="L183" i="9"/>
  <c r="L183" i="3" s="1"/>
  <c r="L190" i="9"/>
  <c r="L190" i="3" s="1"/>
  <c r="L192" i="9"/>
  <c r="L192" i="3" s="1"/>
  <c r="L201" i="9"/>
  <c r="L201" i="3" s="1"/>
  <c r="L205" i="9"/>
  <c r="L205" i="3" s="1"/>
  <c r="L208" i="9"/>
  <c r="L208" i="3" s="1"/>
  <c r="L6" i="7" l="1"/>
  <c r="L6" i="6" s="1"/>
  <c r="L6" i="9"/>
  <c r="L6" i="3" s="1"/>
  <c r="O69" i="9" l="1"/>
  <c r="O69" i="3" s="1"/>
  <c r="K69" i="9"/>
  <c r="K69" i="3" s="1"/>
  <c r="O350" i="7"/>
  <c r="O350" i="6" s="1"/>
  <c r="D350" i="7"/>
  <c r="D350" i="6" s="1"/>
  <c r="E350" i="7"/>
  <c r="E350" i="6" s="1"/>
  <c r="F350" i="7"/>
  <c r="F350" i="6" s="1"/>
  <c r="G350" i="7"/>
  <c r="G350" i="6" s="1"/>
  <c r="H350" i="7"/>
  <c r="H350" i="6" s="1"/>
  <c r="I350" i="7"/>
  <c r="I350" i="6" s="1"/>
  <c r="J350" i="7"/>
  <c r="J350" i="6" s="1"/>
  <c r="K350" i="7"/>
  <c r="K350" i="6" s="1"/>
  <c r="C350" i="6"/>
  <c r="O260" i="6" l="1"/>
  <c r="D260" i="7"/>
  <c r="D260" i="6" s="1"/>
  <c r="E260" i="7"/>
  <c r="E260" i="6" s="1"/>
  <c r="F260" i="7"/>
  <c r="F260" i="6" s="1"/>
  <c r="G260" i="7"/>
  <c r="G260" i="6" s="1"/>
  <c r="H260" i="7"/>
  <c r="H260" i="6" s="1"/>
  <c r="I260" i="7"/>
  <c r="I260" i="6" s="1"/>
  <c r="J260" i="7"/>
  <c r="J260" i="6" s="1"/>
  <c r="K260" i="7"/>
  <c r="K260" i="6" s="1"/>
  <c r="C260" i="6"/>
  <c r="C88" i="6"/>
  <c r="O88" i="7"/>
  <c r="O88" i="6" s="1"/>
  <c r="D88" i="7"/>
  <c r="D88" i="6" s="1"/>
  <c r="E88" i="7"/>
  <c r="E88" i="6" s="1"/>
  <c r="F88" i="7"/>
  <c r="F88" i="6" s="1"/>
  <c r="G88" i="7"/>
  <c r="G88" i="6" s="1"/>
  <c r="H88" i="7"/>
  <c r="H88" i="6" s="1"/>
  <c r="I88" i="7"/>
  <c r="I88" i="6" s="1"/>
  <c r="J88" i="7"/>
  <c r="J88" i="6" s="1"/>
  <c r="K88" i="7"/>
  <c r="K88" i="6" s="1"/>
  <c r="D69" i="9"/>
  <c r="D69" i="3" s="1"/>
  <c r="E69" i="9"/>
  <c r="E69" i="3" s="1"/>
  <c r="F69" i="9"/>
  <c r="F69" i="3" s="1"/>
  <c r="G69" i="9"/>
  <c r="G69" i="3" s="1"/>
  <c r="H69" i="9"/>
  <c r="H69" i="3" s="1"/>
  <c r="I69" i="9"/>
  <c r="I69" i="3" s="1"/>
  <c r="J69" i="9"/>
  <c r="J69" i="3" s="1"/>
  <c r="C69" i="9"/>
  <c r="C69" i="3" s="1"/>
  <c r="O364" i="7"/>
  <c r="D364" i="7"/>
  <c r="D364" i="6" s="1"/>
  <c r="E364" i="7"/>
  <c r="E364" i="6" s="1"/>
  <c r="F364" i="7"/>
  <c r="F364" i="6" s="1"/>
  <c r="G364" i="7"/>
  <c r="G364" i="6" s="1"/>
  <c r="H364" i="7"/>
  <c r="H364" i="6" s="1"/>
  <c r="I364" i="7"/>
  <c r="I364" i="6" s="1"/>
  <c r="J364" i="7"/>
  <c r="J364" i="6" s="1"/>
  <c r="K364" i="7"/>
  <c r="K364" i="6" s="1"/>
  <c r="K484" i="7" l="1"/>
  <c r="K490" i="7"/>
  <c r="K494" i="7"/>
  <c r="K494" i="6" s="1"/>
  <c r="K388" i="7"/>
  <c r="K388" i="6" s="1"/>
  <c r="K392" i="7"/>
  <c r="K392" i="6" s="1"/>
  <c r="K398" i="7"/>
  <c r="K398" i="6" s="1"/>
  <c r="K407" i="7"/>
  <c r="K407" i="6" s="1"/>
  <c r="K425" i="7"/>
  <c r="K436" i="7"/>
  <c r="K436" i="6" s="1"/>
  <c r="K441" i="7"/>
  <c r="K441" i="6" s="1"/>
  <c r="K449" i="7"/>
  <c r="K453" i="7"/>
  <c r="K475" i="7"/>
  <c r="K475" i="6" s="1"/>
  <c r="K479" i="7"/>
  <c r="K479" i="6" s="1"/>
  <c r="K381" i="7"/>
  <c r="K373" i="7"/>
  <c r="K369" i="7"/>
  <c r="K369" i="6" s="1"/>
  <c r="K356" i="7"/>
  <c r="K337" i="7"/>
  <c r="K332" i="7"/>
  <c r="K319" i="7"/>
  <c r="K319" i="6" s="1"/>
  <c r="K7" i="7"/>
  <c r="K7" i="6" s="1"/>
  <c r="K20" i="7"/>
  <c r="K20" i="6" s="1"/>
  <c r="K23" i="7"/>
  <c r="K23" i="6" s="1"/>
  <c r="K40" i="7"/>
  <c r="K40" i="6" s="1"/>
  <c r="K46" i="7"/>
  <c r="K46" i="6" s="1"/>
  <c r="K55" i="7"/>
  <c r="K55" i="6" s="1"/>
  <c r="K71" i="7"/>
  <c r="K71" i="6" s="1"/>
  <c r="K74" i="7"/>
  <c r="K74" i="6" s="1"/>
  <c r="K107" i="7"/>
  <c r="K107" i="6" s="1"/>
  <c r="K109" i="7"/>
  <c r="K109" i="6" s="1"/>
  <c r="K111" i="7"/>
  <c r="K111" i="6" s="1"/>
  <c r="K142" i="7"/>
  <c r="K142" i="6" s="1"/>
  <c r="K166" i="7"/>
  <c r="K166" i="6" s="1"/>
  <c r="K175" i="7"/>
  <c r="K175" i="6" s="1"/>
  <c r="K178" i="7"/>
  <c r="K178" i="6" s="1"/>
  <c r="K196" i="7"/>
  <c r="K196" i="6" s="1"/>
  <c r="K203" i="7"/>
  <c r="K203" i="6" s="1"/>
  <c r="K213" i="7"/>
  <c r="K258" i="7"/>
  <c r="K258" i="6" s="1"/>
  <c r="K274" i="7"/>
  <c r="K274" i="6" s="1"/>
  <c r="K280" i="7"/>
  <c r="K280" i="6" s="1"/>
  <c r="K287" i="7"/>
  <c r="K287" i="6" s="1"/>
  <c r="K7" i="9"/>
  <c r="K7" i="3" s="1"/>
  <c r="K17" i="9"/>
  <c r="K17" i="3" s="1"/>
  <c r="K20" i="9"/>
  <c r="K20" i="3" s="1"/>
  <c r="K34" i="9"/>
  <c r="K34" i="3" s="1"/>
  <c r="K39" i="9"/>
  <c r="K39" i="3" s="1"/>
  <c r="K48" i="9"/>
  <c r="K48" i="3" s="1"/>
  <c r="K57" i="9"/>
  <c r="K60" i="9"/>
  <c r="K60" i="3" s="1"/>
  <c r="K84" i="9"/>
  <c r="K84" i="3" s="1"/>
  <c r="K86" i="9"/>
  <c r="K86" i="3" s="1"/>
  <c r="K91" i="9"/>
  <c r="K91" i="3" s="1"/>
  <c r="K106" i="9"/>
  <c r="K106" i="3" s="1"/>
  <c r="K126" i="3"/>
  <c r="K133" i="9"/>
  <c r="K133" i="3" s="1"/>
  <c r="K136" i="9"/>
  <c r="K136" i="3" s="1"/>
  <c r="K148" i="9"/>
  <c r="K148" i="3" s="1"/>
  <c r="K153" i="9"/>
  <c r="K153" i="3" s="1"/>
  <c r="K156" i="9"/>
  <c r="K156" i="3" s="1"/>
  <c r="K183" i="9"/>
  <c r="K183" i="3" s="1"/>
  <c r="K190" i="9"/>
  <c r="K190" i="3" s="1"/>
  <c r="K192" i="9"/>
  <c r="K192" i="3" s="1"/>
  <c r="K201" i="9"/>
  <c r="K201" i="3" s="1"/>
  <c r="K205" i="9"/>
  <c r="K205" i="3" s="1"/>
  <c r="K208" i="9"/>
  <c r="K208" i="3" s="1"/>
  <c r="K57" i="3" l="1"/>
  <c r="K6" i="7"/>
  <c r="K6" i="6" s="1"/>
  <c r="K6" i="9"/>
  <c r="K6" i="3" l="1"/>
  <c r="J39" i="9"/>
  <c r="J319" i="7" l="1"/>
  <c r="J332" i="7"/>
  <c r="J337" i="7"/>
  <c r="J356" i="7"/>
  <c r="J369" i="7"/>
  <c r="J373" i="7"/>
  <c r="J381" i="7"/>
  <c r="J388" i="7"/>
  <c r="J388" i="6" s="1"/>
  <c r="J392" i="7"/>
  <c r="J392" i="6" s="1"/>
  <c r="J398" i="7"/>
  <c r="J398" i="6" s="1"/>
  <c r="J407" i="7"/>
  <c r="J407" i="6" s="1"/>
  <c r="J425" i="7"/>
  <c r="J436" i="7"/>
  <c r="J436" i="6" s="1"/>
  <c r="J441" i="7"/>
  <c r="J441" i="6" s="1"/>
  <c r="J449" i="7"/>
  <c r="J453" i="7"/>
  <c r="J475" i="7"/>
  <c r="J475" i="6" s="1"/>
  <c r="J479" i="7"/>
  <c r="J479" i="6" s="1"/>
  <c r="J484" i="7"/>
  <c r="J490" i="7"/>
  <c r="J494" i="7"/>
  <c r="J494" i="6" s="1"/>
  <c r="J287" i="7"/>
  <c r="J287" i="6" s="1"/>
  <c r="J280" i="7"/>
  <c r="J280" i="6" s="1"/>
  <c r="J274" i="7"/>
  <c r="J274" i="6" s="1"/>
  <c r="J258" i="7"/>
  <c r="J258" i="6" s="1"/>
  <c r="J213" i="7"/>
  <c r="J203" i="7"/>
  <c r="J203" i="6" s="1"/>
  <c r="J196" i="7"/>
  <c r="J196" i="6" s="1"/>
  <c r="J178" i="7"/>
  <c r="J178" i="6" s="1"/>
  <c r="J175" i="7"/>
  <c r="J175" i="6" s="1"/>
  <c r="J166" i="7"/>
  <c r="J166" i="6" s="1"/>
  <c r="J142" i="7"/>
  <c r="J142" i="6" s="1"/>
  <c r="J111" i="7"/>
  <c r="J111" i="6" s="1"/>
  <c r="J109" i="7"/>
  <c r="J109" i="6" s="1"/>
  <c r="J107" i="7"/>
  <c r="J107" i="6" s="1"/>
  <c r="J74" i="7"/>
  <c r="J74" i="6" s="1"/>
  <c r="J71" i="7"/>
  <c r="J71" i="6" s="1"/>
  <c r="J55" i="7"/>
  <c r="J55" i="6" s="1"/>
  <c r="J46" i="7"/>
  <c r="J46" i="6" s="1"/>
  <c r="J40" i="7"/>
  <c r="J40" i="6" s="1"/>
  <c r="J23" i="7"/>
  <c r="J23" i="6" s="1"/>
  <c r="J20" i="7"/>
  <c r="J20" i="6" s="1"/>
  <c r="J7" i="7"/>
  <c r="J7" i="6" s="1"/>
  <c r="J7" i="9"/>
  <c r="J7" i="3" s="1"/>
  <c r="J17" i="9"/>
  <c r="J17" i="3" s="1"/>
  <c r="J20" i="9"/>
  <c r="J20" i="3" s="1"/>
  <c r="J34" i="9"/>
  <c r="J34" i="3" s="1"/>
  <c r="J39" i="3"/>
  <c r="J48" i="9"/>
  <c r="J48" i="3" s="1"/>
  <c r="J57" i="9"/>
  <c r="J57" i="3" s="1"/>
  <c r="J60" i="9"/>
  <c r="J60" i="3" s="1"/>
  <c r="J84" i="9"/>
  <c r="J84" i="3" s="1"/>
  <c r="J86" i="9"/>
  <c r="J86" i="3" s="1"/>
  <c r="J91" i="9"/>
  <c r="J91" i="3" s="1"/>
  <c r="J106" i="9"/>
  <c r="J106" i="3" s="1"/>
  <c r="J126" i="9"/>
  <c r="J126" i="3" s="1"/>
  <c r="J133" i="9"/>
  <c r="J133" i="3" s="1"/>
  <c r="J319" i="6" l="1"/>
  <c r="J6" i="7"/>
  <c r="J6" i="6" s="1"/>
  <c r="J136" i="9"/>
  <c r="J148" i="9"/>
  <c r="J148" i="3" s="1"/>
  <c r="J153" i="9"/>
  <c r="J153" i="3" s="1"/>
  <c r="J156" i="9"/>
  <c r="J156" i="3" s="1"/>
  <c r="J183" i="9"/>
  <c r="J183" i="3" s="1"/>
  <c r="J190" i="9"/>
  <c r="J190" i="3" s="1"/>
  <c r="J192" i="9"/>
  <c r="J192" i="3" s="1"/>
  <c r="J201" i="9"/>
  <c r="J201" i="3" s="1"/>
  <c r="J205" i="9"/>
  <c r="J205" i="3" s="1"/>
  <c r="J208" i="9"/>
  <c r="J208" i="3" s="1"/>
  <c r="C136" i="9"/>
  <c r="J136" i="3" l="1"/>
  <c r="J6" i="9"/>
  <c r="D156" i="9"/>
  <c r="D156" i="3" s="1"/>
  <c r="E156" i="9"/>
  <c r="E156" i="3" s="1"/>
  <c r="F156" i="9"/>
  <c r="F156" i="3" s="1"/>
  <c r="G156" i="9"/>
  <c r="G156" i="3" s="1"/>
  <c r="H156" i="9"/>
  <c r="H156" i="3" s="1"/>
  <c r="I156" i="9"/>
  <c r="I156" i="3" s="1"/>
  <c r="C156" i="9"/>
  <c r="C156" i="3" s="1"/>
  <c r="O156" i="9"/>
  <c r="O156" i="3" s="1"/>
  <c r="J6" i="3" l="1"/>
  <c r="H74" i="7"/>
  <c r="I74" i="7"/>
  <c r="O74" i="7"/>
  <c r="I494" i="7" l="1"/>
  <c r="I494" i="6" s="1"/>
  <c r="I490" i="7"/>
  <c r="I484" i="7"/>
  <c r="I479" i="7"/>
  <c r="I479" i="6" s="1"/>
  <c r="I475" i="7"/>
  <c r="I475" i="6" s="1"/>
  <c r="I453" i="7"/>
  <c r="I449" i="7"/>
  <c r="I441" i="7"/>
  <c r="I441" i="6" s="1"/>
  <c r="I436" i="7"/>
  <c r="I436" i="6" s="1"/>
  <c r="I425" i="7"/>
  <c r="I407" i="7"/>
  <c r="I407" i="6" s="1"/>
  <c r="I398" i="7"/>
  <c r="I398" i="6" s="1"/>
  <c r="I392" i="7"/>
  <c r="I392" i="6" s="1"/>
  <c r="I388" i="7"/>
  <c r="I388" i="6" s="1"/>
  <c r="I381" i="7"/>
  <c r="I373" i="7"/>
  <c r="I369" i="7"/>
  <c r="I356" i="7"/>
  <c r="I337" i="7"/>
  <c r="I332" i="7"/>
  <c r="I319" i="7"/>
  <c r="I319" i="6" s="1"/>
  <c r="I258" i="7"/>
  <c r="I258" i="6" s="1"/>
  <c r="I40" i="7"/>
  <c r="I40" i="6" s="1"/>
  <c r="I46" i="7"/>
  <c r="I46" i="6" s="1"/>
  <c r="I55" i="7"/>
  <c r="I55" i="6" s="1"/>
  <c r="I71" i="7"/>
  <c r="I71" i="6" s="1"/>
  <c r="I74" i="6"/>
  <c r="I107" i="7"/>
  <c r="I107" i="6" s="1"/>
  <c r="I109" i="7"/>
  <c r="I109" i="6" s="1"/>
  <c r="I111" i="7"/>
  <c r="I111" i="6" s="1"/>
  <c r="I142" i="7"/>
  <c r="I142" i="6" s="1"/>
  <c r="I166" i="7"/>
  <c r="I166" i="6" s="1"/>
  <c r="I175" i="7"/>
  <c r="I175" i="6" s="1"/>
  <c r="I178" i="7"/>
  <c r="I178" i="6" s="1"/>
  <c r="I196" i="7"/>
  <c r="I196" i="6" s="1"/>
  <c r="I203" i="7"/>
  <c r="I203" i="6" s="1"/>
  <c r="I213" i="7"/>
  <c r="I213" i="6" s="1"/>
  <c r="I274" i="7"/>
  <c r="I274" i="6" s="1"/>
  <c r="I280" i="7"/>
  <c r="I280" i="6" s="1"/>
  <c r="I287" i="7"/>
  <c r="I287" i="6" s="1"/>
  <c r="I23" i="7"/>
  <c r="I23" i="6" s="1"/>
  <c r="I20" i="7"/>
  <c r="I20" i="6" s="1"/>
  <c r="I7" i="7"/>
  <c r="I7" i="6" s="1"/>
  <c r="I208" i="9"/>
  <c r="I208" i="3" s="1"/>
  <c r="I205" i="9"/>
  <c r="I205" i="3" s="1"/>
  <c r="I201" i="9"/>
  <c r="I201" i="3" s="1"/>
  <c r="I192" i="9"/>
  <c r="I192" i="3" s="1"/>
  <c r="I190" i="9"/>
  <c r="I190" i="3" s="1"/>
  <c r="I183" i="9"/>
  <c r="I183" i="3" s="1"/>
  <c r="I153" i="9"/>
  <c r="I153" i="3" s="1"/>
  <c r="I148" i="9"/>
  <c r="I148" i="3" s="1"/>
  <c r="I136" i="9"/>
  <c r="I136" i="3" s="1"/>
  <c r="I133" i="9"/>
  <c r="I133" i="3" s="1"/>
  <c r="I126" i="9"/>
  <c r="I126" i="3" s="1"/>
  <c r="I106" i="9"/>
  <c r="I106" i="3" s="1"/>
  <c r="I91" i="9"/>
  <c r="I91" i="3" s="1"/>
  <c r="I86" i="9"/>
  <c r="I86" i="3" s="1"/>
  <c r="I84" i="9"/>
  <c r="I84" i="3" s="1"/>
  <c r="I60" i="9"/>
  <c r="I60" i="3" s="1"/>
  <c r="I57" i="9"/>
  <c r="I57" i="3" s="1"/>
  <c r="I48" i="9"/>
  <c r="I48" i="3" s="1"/>
  <c r="I39" i="9"/>
  <c r="I39" i="3" s="1"/>
  <c r="I34" i="9"/>
  <c r="I34" i="3" s="1"/>
  <c r="I20" i="9"/>
  <c r="I20" i="3" s="1"/>
  <c r="I17" i="9"/>
  <c r="I17" i="3" s="1"/>
  <c r="I7" i="9"/>
  <c r="I7" i="3" s="1"/>
  <c r="I6" i="7" l="1"/>
  <c r="I6" i="6" s="1"/>
  <c r="I6" i="9"/>
  <c r="I6" i="3" s="1"/>
  <c r="H208" i="9" l="1"/>
  <c r="H23" i="7" l="1"/>
  <c r="H23" i="6" s="1"/>
  <c r="H7" i="7"/>
  <c r="H7" i="6" s="1"/>
  <c r="H20" i="7"/>
  <c r="H20" i="6" s="1"/>
  <c r="H40" i="7"/>
  <c r="H40" i="6" s="1"/>
  <c r="H46" i="7"/>
  <c r="H46" i="6" s="1"/>
  <c r="H55" i="7"/>
  <c r="H55" i="6" s="1"/>
  <c r="H71" i="7"/>
  <c r="H71" i="6" s="1"/>
  <c r="H74" i="6"/>
  <c r="H107" i="7"/>
  <c r="H107" i="6" s="1"/>
  <c r="H109" i="7"/>
  <c r="H109" i="6" s="1"/>
  <c r="H111" i="7"/>
  <c r="H111" i="6" s="1"/>
  <c r="H142" i="7"/>
  <c r="H142" i="6" s="1"/>
  <c r="H166" i="7"/>
  <c r="H166" i="6" s="1"/>
  <c r="H175" i="7"/>
  <c r="H175" i="6" s="1"/>
  <c r="H178" i="7"/>
  <c r="H178" i="6" s="1"/>
  <c r="H196" i="7"/>
  <c r="H196" i="6" s="1"/>
  <c r="H203" i="7"/>
  <c r="H203" i="6" s="1"/>
  <c r="H213" i="7"/>
  <c r="H213" i="6" s="1"/>
  <c r="H258" i="7"/>
  <c r="H258" i="6" s="1"/>
  <c r="H274" i="7"/>
  <c r="H274" i="6" s="1"/>
  <c r="H280" i="7"/>
  <c r="H280" i="6" s="1"/>
  <c r="H287" i="7"/>
  <c r="H287" i="6" s="1"/>
  <c r="G208" i="9"/>
  <c r="G208" i="3" s="1"/>
  <c r="G60" i="9"/>
  <c r="G60" i="3" s="1"/>
  <c r="O60" i="9"/>
  <c r="O60" i="3" s="1"/>
  <c r="D15" i="5"/>
  <c r="D19" i="5"/>
  <c r="H494" i="7"/>
  <c r="H494" i="6" s="1"/>
  <c r="O494" i="7"/>
  <c r="G494" i="7"/>
  <c r="G494" i="6" s="1"/>
  <c r="F494" i="7"/>
  <c r="F494" i="6" s="1"/>
  <c r="E494" i="7"/>
  <c r="E494" i="6" s="1"/>
  <c r="D494" i="7"/>
  <c r="D494" i="6" s="1"/>
  <c r="C494" i="6"/>
  <c r="H490" i="7"/>
  <c r="O490" i="7"/>
  <c r="G490" i="7"/>
  <c r="F490" i="7"/>
  <c r="E490" i="7"/>
  <c r="D490" i="7"/>
  <c r="D490" i="6" s="1"/>
  <c r="H484" i="7"/>
  <c r="O484" i="7"/>
  <c r="G484" i="7"/>
  <c r="F484" i="7"/>
  <c r="F484" i="6" s="1"/>
  <c r="E484" i="7"/>
  <c r="E484" i="6" s="1"/>
  <c r="D484" i="7"/>
  <c r="D484" i="6" s="1"/>
  <c r="H479" i="7"/>
  <c r="H479" i="6" s="1"/>
  <c r="O479" i="7"/>
  <c r="O479" i="6" s="1"/>
  <c r="G479" i="7"/>
  <c r="G479" i="6" s="1"/>
  <c r="F479" i="7"/>
  <c r="F479" i="6" s="1"/>
  <c r="E479" i="7"/>
  <c r="E479" i="6" s="1"/>
  <c r="D479" i="7"/>
  <c r="D479" i="6" s="1"/>
  <c r="C479" i="6"/>
  <c r="H475" i="7"/>
  <c r="H475" i="6" s="1"/>
  <c r="O475" i="7"/>
  <c r="O475" i="6" s="1"/>
  <c r="G475" i="7"/>
  <c r="G475" i="6" s="1"/>
  <c r="F475" i="7"/>
  <c r="F475" i="6" s="1"/>
  <c r="E475" i="7"/>
  <c r="E475" i="6" s="1"/>
  <c r="D475" i="7"/>
  <c r="D475" i="6" s="1"/>
  <c r="C475" i="6"/>
  <c r="H453" i="7"/>
  <c r="O453" i="7"/>
  <c r="G453" i="7"/>
  <c r="F453" i="7"/>
  <c r="E453" i="7"/>
  <c r="D453" i="7"/>
  <c r="H449" i="7"/>
  <c r="O449" i="7"/>
  <c r="G449" i="7"/>
  <c r="F449" i="7"/>
  <c r="E449" i="7"/>
  <c r="D449" i="7"/>
  <c r="H441" i="7"/>
  <c r="H441" i="6" s="1"/>
  <c r="O441" i="7"/>
  <c r="O441" i="6" s="1"/>
  <c r="G441" i="7"/>
  <c r="G441" i="6" s="1"/>
  <c r="F441" i="7"/>
  <c r="F441" i="6" s="1"/>
  <c r="E441" i="7"/>
  <c r="E441" i="6" s="1"/>
  <c r="D441" i="7"/>
  <c r="D441" i="6" s="1"/>
  <c r="C441" i="6"/>
  <c r="H436" i="7"/>
  <c r="H436" i="6" s="1"/>
  <c r="O436" i="7"/>
  <c r="O436" i="6" s="1"/>
  <c r="G436" i="7"/>
  <c r="G436" i="6" s="1"/>
  <c r="F436" i="7"/>
  <c r="F436" i="6" s="1"/>
  <c r="E436" i="7"/>
  <c r="E436" i="6" s="1"/>
  <c r="D436" i="7"/>
  <c r="D436" i="6" s="1"/>
  <c r="C436" i="6"/>
  <c r="H425" i="7"/>
  <c r="O425" i="7"/>
  <c r="G425" i="7"/>
  <c r="F425" i="7"/>
  <c r="E425" i="7"/>
  <c r="D425" i="7"/>
  <c r="H407" i="7"/>
  <c r="H407" i="6" s="1"/>
  <c r="O407" i="7"/>
  <c r="O407" i="6" s="1"/>
  <c r="G407" i="7"/>
  <c r="G407" i="6" s="1"/>
  <c r="F407" i="7"/>
  <c r="F407" i="6" s="1"/>
  <c r="E407" i="7"/>
  <c r="E407" i="6" s="1"/>
  <c r="D407" i="7"/>
  <c r="D407" i="6" s="1"/>
  <c r="H398" i="7"/>
  <c r="H398" i="6" s="1"/>
  <c r="O398" i="7"/>
  <c r="O398" i="6" s="1"/>
  <c r="G398" i="7"/>
  <c r="G398" i="6" s="1"/>
  <c r="F398" i="7"/>
  <c r="F398" i="6" s="1"/>
  <c r="E398" i="7"/>
  <c r="E398" i="6" s="1"/>
  <c r="D398" i="7"/>
  <c r="D398" i="6" s="1"/>
  <c r="C398" i="6"/>
  <c r="H392" i="7"/>
  <c r="H392" i="6" s="1"/>
  <c r="O392" i="7"/>
  <c r="G392" i="7"/>
  <c r="G392" i="6" s="1"/>
  <c r="F392" i="7"/>
  <c r="F392" i="6" s="1"/>
  <c r="E392" i="7"/>
  <c r="E392" i="6" s="1"/>
  <c r="D392" i="6"/>
  <c r="C392" i="6"/>
  <c r="H388" i="7"/>
  <c r="H388" i="6" s="1"/>
  <c r="O388" i="7"/>
  <c r="G388" i="7"/>
  <c r="G388" i="6" s="1"/>
  <c r="F388" i="7"/>
  <c r="F388" i="6" s="1"/>
  <c r="E388" i="7"/>
  <c r="D388" i="7"/>
  <c r="H381" i="7"/>
  <c r="O381" i="7"/>
  <c r="G381" i="7"/>
  <c r="F381" i="7"/>
  <c r="E381" i="7"/>
  <c r="D381" i="7"/>
  <c r="H373" i="7"/>
  <c r="O373" i="7"/>
  <c r="G373" i="7"/>
  <c r="F373" i="7"/>
  <c r="E373" i="7"/>
  <c r="D373" i="7"/>
  <c r="H369" i="7"/>
  <c r="O369" i="7"/>
  <c r="O369" i="6" s="1"/>
  <c r="G369" i="7"/>
  <c r="G369" i="6" s="1"/>
  <c r="F369" i="7"/>
  <c r="F369" i="6" s="1"/>
  <c r="E369" i="7"/>
  <c r="D369" i="7"/>
  <c r="H356" i="7"/>
  <c r="G356" i="7"/>
  <c r="F356" i="7"/>
  <c r="F356" i="6" s="1"/>
  <c r="E356" i="7"/>
  <c r="E356" i="6" s="1"/>
  <c r="D356" i="7"/>
  <c r="D356" i="6" s="1"/>
  <c r="C356" i="6"/>
  <c r="H337" i="7"/>
  <c r="G337" i="7"/>
  <c r="F337" i="7"/>
  <c r="E337" i="7"/>
  <c r="D337" i="7"/>
  <c r="H332" i="7"/>
  <c r="O332" i="7"/>
  <c r="G332" i="7"/>
  <c r="F332" i="7"/>
  <c r="E332" i="7"/>
  <c r="D332" i="7"/>
  <c r="H319" i="7"/>
  <c r="G319" i="7"/>
  <c r="G319" i="6" s="1"/>
  <c r="F319" i="7"/>
  <c r="F319" i="6" s="1"/>
  <c r="E319" i="7"/>
  <c r="E319" i="6" s="1"/>
  <c r="D319" i="7"/>
  <c r="D319" i="6" s="1"/>
  <c r="C319" i="6"/>
  <c r="C34" i="9"/>
  <c r="C34" i="3" s="1"/>
  <c r="H208" i="3"/>
  <c r="F208" i="9"/>
  <c r="F208" i="3" s="1"/>
  <c r="E208" i="9"/>
  <c r="E208" i="3" s="1"/>
  <c r="D208" i="9"/>
  <c r="D208" i="3" s="1"/>
  <c r="C208" i="9"/>
  <c r="C208" i="3" s="1"/>
  <c r="H205" i="9"/>
  <c r="H205" i="3" s="1"/>
  <c r="O205" i="9"/>
  <c r="O205" i="3" s="1"/>
  <c r="G205" i="9"/>
  <c r="G205" i="3" s="1"/>
  <c r="F205" i="9"/>
  <c r="F205" i="3" s="1"/>
  <c r="E205" i="9"/>
  <c r="E205" i="3" s="1"/>
  <c r="D205" i="9"/>
  <c r="D205" i="3" s="1"/>
  <c r="C205" i="9"/>
  <c r="C205" i="3" s="1"/>
  <c r="H201" i="9"/>
  <c r="H201" i="3" s="1"/>
  <c r="O201" i="9"/>
  <c r="O201" i="3" s="1"/>
  <c r="G201" i="9"/>
  <c r="G201" i="3" s="1"/>
  <c r="F201" i="9"/>
  <c r="F201" i="3" s="1"/>
  <c r="E201" i="9"/>
  <c r="E201" i="3" s="1"/>
  <c r="D201" i="9"/>
  <c r="D201" i="3" s="1"/>
  <c r="C201" i="9"/>
  <c r="C201" i="3" s="1"/>
  <c r="H192" i="9"/>
  <c r="H192" i="3" s="1"/>
  <c r="O192" i="9"/>
  <c r="O192" i="3" s="1"/>
  <c r="G192" i="9"/>
  <c r="G192" i="3" s="1"/>
  <c r="F192" i="9"/>
  <c r="F192" i="3" s="1"/>
  <c r="E192" i="9"/>
  <c r="E192" i="3" s="1"/>
  <c r="D192" i="9"/>
  <c r="D192" i="3" s="1"/>
  <c r="C192" i="9"/>
  <c r="C192" i="3" s="1"/>
  <c r="H190" i="9"/>
  <c r="H190" i="3" s="1"/>
  <c r="O190" i="9"/>
  <c r="G190" i="9"/>
  <c r="G190" i="3" s="1"/>
  <c r="F190" i="9"/>
  <c r="F190" i="3" s="1"/>
  <c r="E190" i="9"/>
  <c r="E190" i="3" s="1"/>
  <c r="D190" i="9"/>
  <c r="D190" i="3" s="1"/>
  <c r="C190" i="9"/>
  <c r="C190" i="3" s="1"/>
  <c r="H183" i="9"/>
  <c r="H183" i="3" s="1"/>
  <c r="O183" i="9"/>
  <c r="O183" i="3" s="1"/>
  <c r="G183" i="9"/>
  <c r="G183" i="3" s="1"/>
  <c r="F183" i="9"/>
  <c r="F183" i="3" s="1"/>
  <c r="E183" i="9"/>
  <c r="E183" i="3" s="1"/>
  <c r="D183" i="9"/>
  <c r="D183" i="3" s="1"/>
  <c r="C183" i="9"/>
  <c r="C183" i="3" s="1"/>
  <c r="H153" i="9"/>
  <c r="H153" i="3" s="1"/>
  <c r="O153" i="9"/>
  <c r="O153" i="3" s="1"/>
  <c r="G153" i="9"/>
  <c r="G153" i="3" s="1"/>
  <c r="F153" i="9"/>
  <c r="F153" i="3" s="1"/>
  <c r="E153" i="9"/>
  <c r="E153" i="3" s="1"/>
  <c r="D153" i="9"/>
  <c r="D153" i="3" s="1"/>
  <c r="C153" i="9"/>
  <c r="C153" i="3" s="1"/>
  <c r="H148" i="9"/>
  <c r="H148" i="3" s="1"/>
  <c r="O148" i="9"/>
  <c r="O148" i="3" s="1"/>
  <c r="G148" i="9"/>
  <c r="G148" i="3" s="1"/>
  <c r="F148" i="9"/>
  <c r="F148" i="3" s="1"/>
  <c r="E148" i="9"/>
  <c r="E148" i="3" s="1"/>
  <c r="D148" i="9"/>
  <c r="D148" i="3" s="1"/>
  <c r="C148" i="9"/>
  <c r="C148" i="3" s="1"/>
  <c r="H136" i="9"/>
  <c r="H136" i="3" s="1"/>
  <c r="O136" i="9"/>
  <c r="O136" i="3" s="1"/>
  <c r="G136" i="9"/>
  <c r="G136" i="3" s="1"/>
  <c r="F136" i="9"/>
  <c r="F136" i="3" s="1"/>
  <c r="E136" i="9"/>
  <c r="E136" i="3" s="1"/>
  <c r="D136" i="9"/>
  <c r="D136" i="3" s="1"/>
  <c r="C136" i="3"/>
  <c r="H133" i="9"/>
  <c r="H133" i="3" s="1"/>
  <c r="O133" i="9"/>
  <c r="O133" i="3" s="1"/>
  <c r="G133" i="9"/>
  <c r="G133" i="3" s="1"/>
  <c r="F133" i="9"/>
  <c r="F133" i="3" s="1"/>
  <c r="E133" i="9"/>
  <c r="E133" i="3" s="1"/>
  <c r="D133" i="9"/>
  <c r="D133" i="3" s="1"/>
  <c r="C133" i="9"/>
  <c r="C133" i="3" s="1"/>
  <c r="H126" i="9"/>
  <c r="H126" i="3" s="1"/>
  <c r="G126" i="9"/>
  <c r="G126" i="3" s="1"/>
  <c r="F126" i="9"/>
  <c r="F126" i="3" s="1"/>
  <c r="E126" i="9"/>
  <c r="E126" i="3" s="1"/>
  <c r="D126" i="9"/>
  <c r="D126" i="3" s="1"/>
  <c r="C126" i="9"/>
  <c r="C126" i="3" s="1"/>
  <c r="H106" i="9"/>
  <c r="H106" i="3" s="1"/>
  <c r="O106" i="9"/>
  <c r="O106" i="3" s="1"/>
  <c r="G106" i="9"/>
  <c r="G106" i="3" s="1"/>
  <c r="F106" i="9"/>
  <c r="F106" i="3" s="1"/>
  <c r="E106" i="9"/>
  <c r="E106" i="3" s="1"/>
  <c r="D106" i="9"/>
  <c r="D106" i="3" s="1"/>
  <c r="C106" i="9"/>
  <c r="C106" i="3" s="1"/>
  <c r="H91" i="9"/>
  <c r="H91" i="3" s="1"/>
  <c r="G91" i="9"/>
  <c r="G91" i="3" s="1"/>
  <c r="F91" i="9"/>
  <c r="F91" i="3" s="1"/>
  <c r="E91" i="9"/>
  <c r="E91" i="3" s="1"/>
  <c r="D91" i="9"/>
  <c r="D91" i="3" s="1"/>
  <c r="C91" i="9"/>
  <c r="C91" i="3" s="1"/>
  <c r="H86" i="9"/>
  <c r="H86" i="3" s="1"/>
  <c r="O86" i="9"/>
  <c r="O86" i="3" s="1"/>
  <c r="G86" i="9"/>
  <c r="G86" i="3" s="1"/>
  <c r="F86" i="9"/>
  <c r="F86" i="3" s="1"/>
  <c r="E86" i="9"/>
  <c r="E86" i="3" s="1"/>
  <c r="D86" i="9"/>
  <c r="D86" i="3" s="1"/>
  <c r="C86" i="9"/>
  <c r="C86" i="3" s="1"/>
  <c r="H84" i="9"/>
  <c r="H84" i="3" s="1"/>
  <c r="G84" i="9"/>
  <c r="G84" i="3" s="1"/>
  <c r="F84" i="9"/>
  <c r="F84" i="3" s="1"/>
  <c r="E84" i="9"/>
  <c r="E84" i="3" s="1"/>
  <c r="D84" i="9"/>
  <c r="D84" i="3" s="1"/>
  <c r="C84" i="9"/>
  <c r="C84" i="3" s="1"/>
  <c r="H60" i="9"/>
  <c r="H60" i="3" s="1"/>
  <c r="F60" i="9"/>
  <c r="F60" i="3" s="1"/>
  <c r="E60" i="9"/>
  <c r="E60" i="3" s="1"/>
  <c r="D60" i="9"/>
  <c r="D60" i="3" s="1"/>
  <c r="C60" i="9"/>
  <c r="C60" i="3" s="1"/>
  <c r="H57" i="9"/>
  <c r="H57" i="3" s="1"/>
  <c r="O57" i="9"/>
  <c r="O57" i="3" s="1"/>
  <c r="G57" i="9"/>
  <c r="G57" i="3" s="1"/>
  <c r="F57" i="9"/>
  <c r="F57" i="3" s="1"/>
  <c r="E57" i="9"/>
  <c r="E57" i="3" s="1"/>
  <c r="D57" i="9"/>
  <c r="D57" i="3" s="1"/>
  <c r="C57" i="9"/>
  <c r="C57" i="3" s="1"/>
  <c r="H48" i="9"/>
  <c r="H48" i="3" s="1"/>
  <c r="O48" i="9"/>
  <c r="O48" i="3" s="1"/>
  <c r="G48" i="9"/>
  <c r="G48" i="3" s="1"/>
  <c r="F48" i="9"/>
  <c r="F48" i="3" s="1"/>
  <c r="E48" i="9"/>
  <c r="E48" i="3" s="1"/>
  <c r="D48" i="9"/>
  <c r="D48" i="3" s="1"/>
  <c r="C48" i="9"/>
  <c r="C48" i="3" s="1"/>
  <c r="H39" i="9"/>
  <c r="H39" i="3" s="1"/>
  <c r="O39" i="9"/>
  <c r="O39" i="3" s="1"/>
  <c r="G39" i="9"/>
  <c r="G39" i="3" s="1"/>
  <c r="F39" i="9"/>
  <c r="F39" i="3" s="1"/>
  <c r="E39" i="9"/>
  <c r="E39" i="3" s="1"/>
  <c r="D39" i="9"/>
  <c r="D39" i="3" s="1"/>
  <c r="C39" i="9"/>
  <c r="C39" i="3" s="1"/>
  <c r="H34" i="9"/>
  <c r="H34" i="3" s="1"/>
  <c r="O34" i="9"/>
  <c r="O34" i="3" s="1"/>
  <c r="G34" i="9"/>
  <c r="G34" i="3" s="1"/>
  <c r="F34" i="9"/>
  <c r="F34" i="3" s="1"/>
  <c r="E34" i="9"/>
  <c r="E34" i="3" s="1"/>
  <c r="D34" i="9"/>
  <c r="D34" i="3" s="1"/>
  <c r="H20" i="9"/>
  <c r="H20" i="3" s="1"/>
  <c r="O20" i="9"/>
  <c r="O20" i="3" s="1"/>
  <c r="G20" i="9"/>
  <c r="G20" i="3" s="1"/>
  <c r="F20" i="9"/>
  <c r="F20" i="3" s="1"/>
  <c r="E20" i="9"/>
  <c r="E20" i="3" s="1"/>
  <c r="D20" i="9"/>
  <c r="D20" i="3" s="1"/>
  <c r="C20" i="9"/>
  <c r="C20" i="3" s="1"/>
  <c r="H17" i="9"/>
  <c r="H17" i="3" s="1"/>
  <c r="O17" i="9"/>
  <c r="O17" i="3" s="1"/>
  <c r="G17" i="9"/>
  <c r="G17" i="3" s="1"/>
  <c r="F17" i="9"/>
  <c r="F17" i="3" s="1"/>
  <c r="E17" i="9"/>
  <c r="E17" i="3" s="1"/>
  <c r="D17" i="9"/>
  <c r="D17" i="3" s="1"/>
  <c r="C17" i="9"/>
  <c r="C17" i="3" s="1"/>
  <c r="H7" i="9"/>
  <c r="H7" i="3" s="1"/>
  <c r="O7" i="9"/>
  <c r="O7" i="3" s="1"/>
  <c r="G7" i="9"/>
  <c r="G7" i="3" s="1"/>
  <c r="F7" i="9"/>
  <c r="F7" i="3" s="1"/>
  <c r="E7" i="9"/>
  <c r="E7" i="3" s="1"/>
  <c r="D7" i="9"/>
  <c r="D7" i="3" s="1"/>
  <c r="C7" i="9"/>
  <c r="C7" i="3" s="1"/>
  <c r="D18" i="5"/>
  <c r="D14" i="5"/>
  <c r="D7" i="7"/>
  <c r="D7" i="6" s="1"/>
  <c r="E7" i="7"/>
  <c r="E7" i="6" s="1"/>
  <c r="F7" i="7"/>
  <c r="F7" i="6" s="1"/>
  <c r="G7" i="7"/>
  <c r="G7" i="6" s="1"/>
  <c r="O7" i="7"/>
  <c r="O7" i="6" s="1"/>
  <c r="C7" i="6"/>
  <c r="D20" i="7"/>
  <c r="D20" i="6" s="1"/>
  <c r="E20" i="7"/>
  <c r="E20" i="6" s="1"/>
  <c r="F20" i="7"/>
  <c r="F20" i="6" s="1"/>
  <c r="G20" i="7"/>
  <c r="G20" i="6" s="1"/>
  <c r="O20" i="7"/>
  <c r="O20" i="6" s="1"/>
  <c r="C20" i="6"/>
  <c r="C23" i="6"/>
  <c r="D23" i="7"/>
  <c r="D23" i="6" s="1"/>
  <c r="E23" i="7"/>
  <c r="E23" i="6" s="1"/>
  <c r="F23" i="7"/>
  <c r="F23" i="6" s="1"/>
  <c r="G23" i="7"/>
  <c r="G23" i="6" s="1"/>
  <c r="O23" i="6"/>
  <c r="D40" i="7"/>
  <c r="D40" i="6" s="1"/>
  <c r="E40" i="7"/>
  <c r="E40" i="6" s="1"/>
  <c r="F40" i="7"/>
  <c r="F40" i="6" s="1"/>
  <c r="G40" i="7"/>
  <c r="G40" i="6" s="1"/>
  <c r="O40" i="7"/>
  <c r="O40" i="6" s="1"/>
  <c r="C40" i="6"/>
  <c r="D46" i="7"/>
  <c r="D46" i="6" s="1"/>
  <c r="E46" i="7"/>
  <c r="E46" i="6" s="1"/>
  <c r="F46" i="7"/>
  <c r="F46" i="6" s="1"/>
  <c r="G46" i="7"/>
  <c r="G46" i="6" s="1"/>
  <c r="O46" i="7"/>
  <c r="O46" i="6" s="1"/>
  <c r="C46" i="6"/>
  <c r="D55" i="7"/>
  <c r="D55" i="6" s="1"/>
  <c r="E55" i="7"/>
  <c r="E55" i="6" s="1"/>
  <c r="F55" i="7"/>
  <c r="F55" i="6" s="1"/>
  <c r="G55" i="7"/>
  <c r="G55" i="6" s="1"/>
  <c r="O55" i="7"/>
  <c r="O55" i="6" s="1"/>
  <c r="C55" i="6"/>
  <c r="D71" i="7"/>
  <c r="D71" i="6" s="1"/>
  <c r="E71" i="7"/>
  <c r="E71" i="6" s="1"/>
  <c r="F71" i="7"/>
  <c r="F71" i="6" s="1"/>
  <c r="G71" i="7"/>
  <c r="G71" i="6" s="1"/>
  <c r="O71" i="7"/>
  <c r="O71" i="6" s="1"/>
  <c r="C71" i="6"/>
  <c r="D74" i="7"/>
  <c r="D74" i="6" s="1"/>
  <c r="E74" i="7"/>
  <c r="E74" i="6" s="1"/>
  <c r="F74" i="7"/>
  <c r="F74" i="6" s="1"/>
  <c r="G74" i="7"/>
  <c r="G74" i="6" s="1"/>
  <c r="O74" i="6"/>
  <c r="C74" i="6"/>
  <c r="C107" i="7"/>
  <c r="C107" i="6" s="1"/>
  <c r="D107" i="7"/>
  <c r="D107" i="6" s="1"/>
  <c r="E107" i="7"/>
  <c r="E107" i="6" s="1"/>
  <c r="F107" i="7"/>
  <c r="F107" i="6" s="1"/>
  <c r="G107" i="7"/>
  <c r="G107" i="6" s="1"/>
  <c r="O107" i="7"/>
  <c r="O107" i="6" s="1"/>
  <c r="D109" i="7"/>
  <c r="D109" i="6" s="1"/>
  <c r="E109" i="7"/>
  <c r="E109" i="6" s="1"/>
  <c r="F109" i="7"/>
  <c r="F109" i="6" s="1"/>
  <c r="G109" i="7"/>
  <c r="G109" i="6" s="1"/>
  <c r="O109" i="7"/>
  <c r="O109" i="6" s="1"/>
  <c r="C109" i="7"/>
  <c r="C109" i="6" s="1"/>
  <c r="D111" i="7"/>
  <c r="D111" i="6" s="1"/>
  <c r="E111" i="7"/>
  <c r="E111" i="6" s="1"/>
  <c r="F111" i="7"/>
  <c r="F111" i="6" s="1"/>
  <c r="G111" i="7"/>
  <c r="G111" i="6" s="1"/>
  <c r="O111" i="7"/>
  <c r="O111" i="6" s="1"/>
  <c r="C111" i="6"/>
  <c r="D142" i="7"/>
  <c r="D142" i="6" s="1"/>
  <c r="E142" i="7"/>
  <c r="E142" i="6" s="1"/>
  <c r="F142" i="7"/>
  <c r="F142" i="6" s="1"/>
  <c r="G142" i="7"/>
  <c r="G142" i="6" s="1"/>
  <c r="O142" i="7"/>
  <c r="O142" i="6" s="1"/>
  <c r="C142" i="6"/>
  <c r="C166" i="6"/>
  <c r="D166" i="7"/>
  <c r="D166" i="6" s="1"/>
  <c r="E166" i="7"/>
  <c r="E166" i="6" s="1"/>
  <c r="F166" i="7"/>
  <c r="F166" i="6" s="1"/>
  <c r="G166" i="7"/>
  <c r="G166" i="6" s="1"/>
  <c r="O166" i="7"/>
  <c r="O166" i="6" s="1"/>
  <c r="D175" i="7"/>
  <c r="D175" i="6" s="1"/>
  <c r="E175" i="7"/>
  <c r="E175" i="6" s="1"/>
  <c r="F175" i="7"/>
  <c r="F175" i="6" s="1"/>
  <c r="G175" i="7"/>
  <c r="G175" i="6" s="1"/>
  <c r="O175" i="7"/>
  <c r="O175" i="6" s="1"/>
  <c r="C175" i="6"/>
  <c r="D178" i="7"/>
  <c r="D178" i="6" s="1"/>
  <c r="E178" i="7"/>
  <c r="E178" i="6" s="1"/>
  <c r="F178" i="7"/>
  <c r="F178" i="6" s="1"/>
  <c r="G178" i="7"/>
  <c r="G178" i="6" s="1"/>
  <c r="O178" i="7"/>
  <c r="O178" i="6" s="1"/>
  <c r="C178" i="6"/>
  <c r="C196" i="6"/>
  <c r="D196" i="7"/>
  <c r="D196" i="6" s="1"/>
  <c r="E196" i="7"/>
  <c r="E196" i="6" s="1"/>
  <c r="F196" i="7"/>
  <c r="F196" i="6" s="1"/>
  <c r="G196" i="7"/>
  <c r="G196" i="6" s="1"/>
  <c r="O196" i="7"/>
  <c r="O196" i="6" s="1"/>
  <c r="D203" i="7"/>
  <c r="D203" i="6" s="1"/>
  <c r="E203" i="7"/>
  <c r="E203" i="6" s="1"/>
  <c r="F203" i="7"/>
  <c r="F203" i="6" s="1"/>
  <c r="G203" i="7"/>
  <c r="G203" i="6" s="1"/>
  <c r="O203" i="7"/>
  <c r="O203" i="6" s="1"/>
  <c r="C213" i="6"/>
  <c r="D213" i="7"/>
  <c r="D213" i="6" s="1"/>
  <c r="E213" i="7"/>
  <c r="E213" i="6" s="1"/>
  <c r="F213" i="7"/>
  <c r="F213" i="6" s="1"/>
  <c r="G213" i="7"/>
  <c r="G213" i="6" s="1"/>
  <c r="O213" i="7"/>
  <c r="O213" i="6" s="1"/>
  <c r="D258" i="7"/>
  <c r="D258" i="6" s="1"/>
  <c r="E258" i="7"/>
  <c r="E258" i="6" s="1"/>
  <c r="F258" i="7"/>
  <c r="F258" i="6" s="1"/>
  <c r="G258" i="7"/>
  <c r="G258" i="6" s="1"/>
  <c r="O258" i="7"/>
  <c r="O258" i="6" s="1"/>
  <c r="C258" i="7"/>
  <c r="D274" i="7"/>
  <c r="D274" i="6" s="1"/>
  <c r="E274" i="7"/>
  <c r="E274" i="6" s="1"/>
  <c r="F274" i="7"/>
  <c r="F274" i="6" s="1"/>
  <c r="G274" i="7"/>
  <c r="G274" i="6" s="1"/>
  <c r="O274" i="7"/>
  <c r="O274" i="6" s="1"/>
  <c r="C274" i="6"/>
  <c r="D280" i="7"/>
  <c r="D280" i="6" s="1"/>
  <c r="E280" i="7"/>
  <c r="E280" i="6" s="1"/>
  <c r="F280" i="7"/>
  <c r="F280" i="6" s="1"/>
  <c r="G280" i="7"/>
  <c r="G280" i="6" s="1"/>
  <c r="O280" i="7"/>
  <c r="O280" i="6" s="1"/>
  <c r="C280" i="6"/>
  <c r="C287" i="6"/>
  <c r="D287" i="7"/>
  <c r="D287" i="6" s="1"/>
  <c r="E287" i="7"/>
  <c r="E287" i="6" s="1"/>
  <c r="F287" i="7"/>
  <c r="F287" i="6" s="1"/>
  <c r="G287" i="7"/>
  <c r="G287" i="6" s="1"/>
  <c r="O287" i="7"/>
  <c r="O287" i="6" s="1"/>
  <c r="C11" i="5"/>
  <c r="O318" i="7" l="1"/>
  <c r="O318" i="6" s="1"/>
  <c r="C258" i="6"/>
  <c r="O6" i="9"/>
  <c r="O6" i="3" s="1"/>
  <c r="C6" i="7"/>
  <c r="D6" i="7"/>
  <c r="D6" i="6" s="1"/>
  <c r="C6" i="9"/>
  <c r="C6" i="3" s="1"/>
  <c r="D6" i="9"/>
  <c r="D6" i="3" s="1"/>
  <c r="E6" i="7"/>
  <c r="E6" i="6" s="1"/>
  <c r="F6" i="7"/>
  <c r="F6" i="6" s="1"/>
  <c r="F6" i="9"/>
  <c r="F6" i="3" s="1"/>
  <c r="E6" i="9"/>
  <c r="E6" i="3" s="1"/>
  <c r="H319" i="6"/>
  <c r="H6" i="7"/>
  <c r="H6" i="6" s="1"/>
  <c r="O6" i="7"/>
  <c r="O6" i="6" s="1"/>
  <c r="G6" i="7"/>
  <c r="G6" i="6" s="1"/>
  <c r="G6" i="9"/>
  <c r="G6" i="3" s="1"/>
  <c r="H6" i="9"/>
  <c r="H6" i="3" s="1"/>
  <c r="C6" i="6" l="1"/>
  <c r="C318" i="7" l="1"/>
  <c r="H318" i="7"/>
  <c r="I318" i="7"/>
  <c r="K318" i="7"/>
  <c r="D318" i="7"/>
  <c r="L318" i="7"/>
  <c r="G318" i="7"/>
  <c r="G318" i="6" s="1"/>
  <c r="E318" i="7"/>
  <c r="F318" i="7"/>
  <c r="J318" i="7"/>
  <c r="C318" i="6" l="1"/>
  <c r="J318" i="6"/>
  <c r="K318" i="6"/>
  <c r="D318" i="6"/>
  <c r="I318" i="6"/>
  <c r="L318" i="6"/>
  <c r="H318" i="6"/>
  <c r="F318" i="6"/>
  <c r="E318" i="6"/>
</calcChain>
</file>

<file path=xl/sharedStrings.xml><?xml version="1.0" encoding="utf-8"?>
<sst xmlns="http://schemas.openxmlformats.org/spreadsheetml/2006/main" count="1772" uniqueCount="716">
  <si>
    <t xml:space="preserve"> Municipalidad de Achiras </t>
  </si>
  <si>
    <t xml:space="preserve"> Municipalidad de Adelia María </t>
  </si>
  <si>
    <t xml:space="preserve"> Municipalidad de Alcira Gigena </t>
  </si>
  <si>
    <t xml:space="preserve"> Municipalidad de Alejandro Roca </t>
  </si>
  <si>
    <t xml:space="preserve"> Municipalidad de Almafuerte </t>
  </si>
  <si>
    <t xml:space="preserve"> Municipalidad de Alpa Corral </t>
  </si>
  <si>
    <t xml:space="preserve"> Municipalidad de Alta Gracia </t>
  </si>
  <si>
    <t xml:space="preserve"> Municipalidad de Altos de Chipión </t>
  </si>
  <si>
    <t xml:space="preserve"> Municipalidad de Arias </t>
  </si>
  <si>
    <t xml:space="preserve"> Municipalidad de Arroyito </t>
  </si>
  <si>
    <t xml:space="preserve"> Municipalidad de Arroyo Cabral </t>
  </si>
  <si>
    <t xml:space="preserve"> Municipalidad de Balnearia </t>
  </si>
  <si>
    <t xml:space="preserve"> Municipalidad de Ballesteros </t>
  </si>
  <si>
    <t xml:space="preserve"> Municipalidad de Bell Ville </t>
  </si>
  <si>
    <t xml:space="preserve"> Municipalidad de Berrotarán </t>
  </si>
  <si>
    <t xml:space="preserve"> Municipalidad de Bialet Massé </t>
  </si>
  <si>
    <t xml:space="preserve"> Municipalidad de Brinkman </t>
  </si>
  <si>
    <t xml:space="preserve"> Municipalidad de Buchardo </t>
  </si>
  <si>
    <t xml:space="preserve"> Municipalidad de Calchín </t>
  </si>
  <si>
    <t xml:space="preserve"> Municipalidad de Camilo Aldao </t>
  </si>
  <si>
    <t xml:space="preserve"> Municipalidad de Canals </t>
  </si>
  <si>
    <t xml:space="preserve"> Municipalidad de Cañada de Luque </t>
  </si>
  <si>
    <t xml:space="preserve"> Municipalidad de Capilla del Monte </t>
  </si>
  <si>
    <t xml:space="preserve"> Municipalidad de Carnerillo </t>
  </si>
  <si>
    <t xml:space="preserve"> Municipalidad de Cintra </t>
  </si>
  <si>
    <t xml:space="preserve"> Municipalidad de Colazo </t>
  </si>
  <si>
    <t xml:space="preserve"> Municipalidad de Colonia Bismarck </t>
  </si>
  <si>
    <t xml:space="preserve"> Municipalidad de Colonia Caroya </t>
  </si>
  <si>
    <t xml:space="preserve"> Municipalidad de Colonia Italiana </t>
  </si>
  <si>
    <t xml:space="preserve"> Municipalidad de Colonia Marina </t>
  </si>
  <si>
    <t xml:space="preserve"> Municipalidad de Colonia Prosperidad </t>
  </si>
  <si>
    <t xml:space="preserve"> Municipalidad de Colonia Silvio Pellico </t>
  </si>
  <si>
    <t xml:space="preserve"> Municipalidad de Colonia Tirolesa </t>
  </si>
  <si>
    <t xml:space="preserve"> Municipalidad de Colonia Vignaud </t>
  </si>
  <si>
    <t xml:space="preserve"> Municipalidad de Coronel Baigorria </t>
  </si>
  <si>
    <t xml:space="preserve"> Municipalidad de Coronel Moldes </t>
  </si>
  <si>
    <t xml:space="preserve"> Municipalidad de Corral de Bustos </t>
  </si>
  <si>
    <t xml:space="preserve"> Municipalidad de Corralito </t>
  </si>
  <si>
    <t xml:space="preserve"> Municipalidad de Cosquín </t>
  </si>
  <si>
    <t xml:space="preserve"> Municipalidad de Cruz Alta </t>
  </si>
  <si>
    <t xml:space="preserve"> Municipalidad de Cruz del Eje </t>
  </si>
  <si>
    <t xml:space="preserve"> Municipalidad de Chilibroste </t>
  </si>
  <si>
    <t xml:space="preserve"> Municipalidad de Deán Funes </t>
  </si>
  <si>
    <t xml:space="preserve"> Municipalidad de Del Campillo </t>
  </si>
  <si>
    <t xml:space="preserve"> Municipalidad de Despeñaderos </t>
  </si>
  <si>
    <t xml:space="preserve"> Municipalidad de Devoto </t>
  </si>
  <si>
    <t xml:space="preserve"> Municipalidad de El Arañado </t>
  </si>
  <si>
    <t xml:space="preserve"> Municipalidad de Elena </t>
  </si>
  <si>
    <t xml:space="preserve"> Municipalidad de El Fortín </t>
  </si>
  <si>
    <t xml:space="preserve"> Municipalidad de El Tío </t>
  </si>
  <si>
    <t xml:space="preserve"> Municipalidad de Embalse </t>
  </si>
  <si>
    <t xml:space="preserve"> Municipalidad de Etruria </t>
  </si>
  <si>
    <t xml:space="preserve"> Municipalidad de Freyre </t>
  </si>
  <si>
    <t xml:space="preserve"> Municipalidad de Gral. Cabrera </t>
  </si>
  <si>
    <t xml:space="preserve"> Municipalidad de Gral. Deheza </t>
  </si>
  <si>
    <t xml:space="preserve"> Municipalidad de Gral. Levalle </t>
  </si>
  <si>
    <t xml:space="preserve"> Municipalidad de Gral. Roca </t>
  </si>
  <si>
    <t xml:space="preserve"> Municipalidad de Hernando </t>
  </si>
  <si>
    <t xml:space="preserve"> Municipalidad de Huanchilla </t>
  </si>
  <si>
    <t xml:space="preserve"> Municipalidad de Huerta Grande </t>
  </si>
  <si>
    <t xml:space="preserve"> Municipalidad de Huinca Renancó </t>
  </si>
  <si>
    <t xml:space="preserve"> Municipalidad de Inriville </t>
  </si>
  <si>
    <t xml:space="preserve"> Municipalidad de Isla Verde </t>
  </si>
  <si>
    <t xml:space="preserve"> Municipalidad de Ítalo </t>
  </si>
  <si>
    <t xml:space="preserve"> Municipalidad de James Craick </t>
  </si>
  <si>
    <t xml:space="preserve"> Municipalidad de Jesús María </t>
  </si>
  <si>
    <t xml:space="preserve"> Municipalidad de Justiniano Posse </t>
  </si>
  <si>
    <t xml:space="preserve"> Municipalidad de Laborde </t>
  </si>
  <si>
    <t xml:space="preserve"> Municipalidad de Laboulaye </t>
  </si>
  <si>
    <t xml:space="preserve"> Municipalidad de La Calera </t>
  </si>
  <si>
    <t xml:space="preserve"> Municipalidad de La Carlota </t>
  </si>
  <si>
    <t xml:space="preserve"> Municipalidad de La Cautiva </t>
  </si>
  <si>
    <t xml:space="preserve"> Municipalidad de La Cumbre </t>
  </si>
  <si>
    <t xml:space="preserve"> Municipalidad de La Cruz </t>
  </si>
  <si>
    <t xml:space="preserve"> Municipalidad de La Falda </t>
  </si>
  <si>
    <t xml:space="preserve"> Municipalidad de La Francia </t>
  </si>
  <si>
    <t xml:space="preserve"> Municipalidad de La Granja </t>
  </si>
  <si>
    <t xml:space="preserve"> Municipalidad de Laguna Larga </t>
  </si>
  <si>
    <t xml:space="preserve"> Municipalidad de La Para </t>
  </si>
  <si>
    <t xml:space="preserve"> Municipalidad de La Playosa </t>
  </si>
  <si>
    <t xml:space="preserve"> Municipalidad de Las Acequias </t>
  </si>
  <si>
    <t xml:space="preserve"> Municipalidad de Las Junturas </t>
  </si>
  <si>
    <t xml:space="preserve"> Municipalidad de Las Perdices </t>
  </si>
  <si>
    <t xml:space="preserve"> Municipalidad de Las Varillas </t>
  </si>
  <si>
    <t xml:space="preserve"> Municipalidad de Leones </t>
  </si>
  <si>
    <t xml:space="preserve"> Municipalidad de Los Cocos </t>
  </si>
  <si>
    <t xml:space="preserve"> Municipalidad de Los Cóndores </t>
  </si>
  <si>
    <t xml:space="preserve"> Municipalidad de Los Surgentes </t>
  </si>
  <si>
    <t xml:space="preserve"> Municipalidad de Luque </t>
  </si>
  <si>
    <t xml:space="preserve"> Municipalidad de Malagueño </t>
  </si>
  <si>
    <t xml:space="preserve"> Municipalidad de Marcos Juárez </t>
  </si>
  <si>
    <t xml:space="preserve"> Municipalidad de Marull </t>
  </si>
  <si>
    <t xml:space="preserve"> Municipalidad de Mattaldi </t>
  </si>
  <si>
    <t xml:space="preserve"> Municipalidad de Melo </t>
  </si>
  <si>
    <t xml:space="preserve"> Municipalidad de Mina Clavero </t>
  </si>
  <si>
    <t xml:space="preserve"> Municipalidad de Miramar </t>
  </si>
  <si>
    <t xml:space="preserve"> Municipalidad de Monte Buey </t>
  </si>
  <si>
    <t xml:space="preserve"> Municipalidad de Monte Cristo </t>
  </si>
  <si>
    <t xml:space="preserve"> Municipalidad de Monte Maíz </t>
  </si>
  <si>
    <t xml:space="preserve"> Municipalidad de Morteros </t>
  </si>
  <si>
    <t xml:space="preserve"> Municipalidad de Morrison </t>
  </si>
  <si>
    <t xml:space="preserve"> Municipalidad de Noetinger </t>
  </si>
  <si>
    <t xml:space="preserve"> Municipalidad de Oliva </t>
  </si>
  <si>
    <t xml:space="preserve"> Municipalidad de Oncativo </t>
  </si>
  <si>
    <t xml:space="preserve"> Municipalidad de Ordoñez </t>
  </si>
  <si>
    <t xml:space="preserve"> Municipalidad de Pascanas </t>
  </si>
  <si>
    <t xml:space="preserve"> Municipalidad de Pilar </t>
  </si>
  <si>
    <t xml:space="preserve"> Municipalidad de Porteña </t>
  </si>
  <si>
    <t xml:space="preserve"> Municipalidad de Pozo del Molle </t>
  </si>
  <si>
    <t xml:space="preserve"> Municipalidad de Quebracho Herrado </t>
  </si>
  <si>
    <t xml:space="preserve"> Municipalidad de Quilino </t>
  </si>
  <si>
    <t xml:space="preserve"> Municipalidad de Río Ceballos </t>
  </si>
  <si>
    <t xml:space="preserve"> Municipalidad de Río Cuarto </t>
  </si>
  <si>
    <t xml:space="preserve"> Municipalidad de Río de Los Sauces </t>
  </si>
  <si>
    <t xml:space="preserve"> Municipalidad de Río Primero </t>
  </si>
  <si>
    <t xml:space="preserve"> Municipalidad de Río Segundo </t>
  </si>
  <si>
    <t xml:space="preserve"> Municipalidad de Río Tercero </t>
  </si>
  <si>
    <t xml:space="preserve"> Municipalidad de Sacanta </t>
  </si>
  <si>
    <t xml:space="preserve"> Municipalidad de Saira </t>
  </si>
  <si>
    <t xml:space="preserve"> Municipalidad de Saldán </t>
  </si>
  <si>
    <t xml:space="preserve"> Municipalidad de Salsacate </t>
  </si>
  <si>
    <t xml:space="preserve"> Municipalidad de Salsipuedes </t>
  </si>
  <si>
    <t xml:space="preserve"> Municipalidad de Sampacho </t>
  </si>
  <si>
    <t xml:space="preserve"> Municipalidad de San Agustín </t>
  </si>
  <si>
    <t xml:space="preserve"> Municipalidad de San Antonio de Litín </t>
  </si>
  <si>
    <t xml:space="preserve"> Municipalidad de San Basilio </t>
  </si>
  <si>
    <t xml:space="preserve"> Municipalidad de San Francisco </t>
  </si>
  <si>
    <t xml:space="preserve"> Municipalidad de San Francisco del Chañar </t>
  </si>
  <si>
    <t xml:space="preserve"> Municipalidad de San José de Las Salinas </t>
  </si>
  <si>
    <t xml:space="preserve"> Municipalidad de San Marcos Sierras </t>
  </si>
  <si>
    <t xml:space="preserve"> Municipalidad de San Marcos Sud </t>
  </si>
  <si>
    <t xml:space="preserve"> Municipalidad de San Pedro </t>
  </si>
  <si>
    <t xml:space="preserve"> Municipalidad de Santa Catalina </t>
  </si>
  <si>
    <t xml:space="preserve"> Municipalidad de Santa Eufemia </t>
  </si>
  <si>
    <t xml:space="preserve"> Municipalidad de Santa Magdalena (Jovita) </t>
  </si>
  <si>
    <t xml:space="preserve"> Municipalidad de Santa María de Punilla </t>
  </si>
  <si>
    <t xml:space="preserve"> Municipalidad de Santa Rosa de Calamuchita </t>
  </si>
  <si>
    <t xml:space="preserve"> Municipalidad de Santa Rosa de Río Primero </t>
  </si>
  <si>
    <t xml:space="preserve"> Municipalidad de Saturnino María Laspiur </t>
  </si>
  <si>
    <t xml:space="preserve"> Municipalidad de Sebastián El Cano </t>
  </si>
  <si>
    <t xml:space="preserve"> Municipalidad de Serrano </t>
  </si>
  <si>
    <t xml:space="preserve"> Municipalidad de Serrezuela </t>
  </si>
  <si>
    <t xml:space="preserve"> Municipalidad de Tancacha </t>
  </si>
  <si>
    <t xml:space="preserve"> Municipalidad de Tanti </t>
  </si>
  <si>
    <t xml:space="preserve"> Municipalidad de Tío Pujio </t>
  </si>
  <si>
    <t xml:space="preserve"> Municipalidad de Tránsito </t>
  </si>
  <si>
    <t xml:space="preserve"> Municipalidad de Ucacha </t>
  </si>
  <si>
    <t xml:space="preserve"> Municipalidad de Unquillo </t>
  </si>
  <si>
    <t xml:space="preserve"> Municipalidad de Valle Hermoso </t>
  </si>
  <si>
    <t xml:space="preserve"> Municipalidad de Vicuña Mackena </t>
  </si>
  <si>
    <t xml:space="preserve"> Municipalidad de Villa Allende </t>
  </si>
  <si>
    <t xml:space="preserve"> Municipalidad de Villa Carlos Paz </t>
  </si>
  <si>
    <t xml:space="preserve"> Municipalidad de Villa Cura Brochero </t>
  </si>
  <si>
    <t xml:space="preserve"> Municipalidad de Villa de María </t>
  </si>
  <si>
    <t xml:space="preserve"> Municipalidad de Villa de Soto </t>
  </si>
  <si>
    <t xml:space="preserve"> Municipalidad de Villa del Dique </t>
  </si>
  <si>
    <t xml:space="preserve"> Municipalidad de Villa del Rosario </t>
  </si>
  <si>
    <t xml:space="preserve"> Municipalidad de Villa del Totoral </t>
  </si>
  <si>
    <t xml:space="preserve"> Municipalidad de Villa Dolores </t>
  </si>
  <si>
    <t xml:space="preserve"> Municipalidad de Villa Fontana </t>
  </si>
  <si>
    <t xml:space="preserve"> Municipalidad de Villa General Belgrano </t>
  </si>
  <si>
    <t xml:space="preserve"> Municipalidad de Villa Giardino </t>
  </si>
  <si>
    <t xml:space="preserve"> Municipalidad de Villa Huidobro </t>
  </si>
  <si>
    <t xml:space="preserve"> Municipalidad de Villa María </t>
  </si>
  <si>
    <t xml:space="preserve"> Municipalidad de Villa Nueva </t>
  </si>
  <si>
    <t xml:space="preserve"> Municipalidad de Villa Rumipal </t>
  </si>
  <si>
    <t xml:space="preserve"> Municipalidad de Villa Sarmiento </t>
  </si>
  <si>
    <t xml:space="preserve"> Municipalidad de Villa Tulumba </t>
  </si>
  <si>
    <t xml:space="preserve"> Municipalidad de Villa Valeria </t>
  </si>
  <si>
    <t xml:space="preserve"> Municipalidad de Toledo </t>
  </si>
  <si>
    <t xml:space="preserve"> Municipalidad de Juárez Celman </t>
  </si>
  <si>
    <t xml:space="preserve"> Municipalidad de Malvinas Argentinas </t>
  </si>
  <si>
    <t xml:space="preserve"> Municipalidad de Mendiolaza </t>
  </si>
  <si>
    <t xml:space="preserve"> Municipalidad de Chaján </t>
  </si>
  <si>
    <t xml:space="preserve"> Municipalidad de La Cumbre - Epos Transf. </t>
  </si>
  <si>
    <t xml:space="preserve"> Municipalidad de Río Cuarto - Epos Transf. </t>
  </si>
  <si>
    <t xml:space="preserve"> Municipalidad de San Francisco - Epos Transf. </t>
  </si>
  <si>
    <t xml:space="preserve"> Municipalidad de Villa Dolores (Ex EPOS Transf.)</t>
  </si>
  <si>
    <t xml:space="preserve"> Municipalidad de Río Cuarto - Autoridades y Funcionarios </t>
  </si>
  <si>
    <t>DEPARTAMENTO / MUNICIPIO</t>
  </si>
  <si>
    <t>CALAMUCHITA</t>
  </si>
  <si>
    <t>COLÓN</t>
  </si>
  <si>
    <t>CRUZ DEL EJE</t>
  </si>
  <si>
    <t>GENERAL ROCA</t>
  </si>
  <si>
    <t>GENERAL SAN MARTÍN</t>
  </si>
  <si>
    <t>ISCHILÍN</t>
  </si>
  <si>
    <t>JUÁREZ CELMAN</t>
  </si>
  <si>
    <t>MARCOS JUÁREZ</t>
  </si>
  <si>
    <t>MINAS</t>
  </si>
  <si>
    <t>POCHO</t>
  </si>
  <si>
    <t>PTE. ROQUE SÁENZ PEÑA</t>
  </si>
  <si>
    <t>PUNILLA</t>
  </si>
  <si>
    <t>RÍO CUARTO</t>
  </si>
  <si>
    <t>RÍO PRIMERO</t>
  </si>
  <si>
    <t>RÍO SECO</t>
  </si>
  <si>
    <t>RÍO SEGUNDO</t>
  </si>
  <si>
    <t>SAN ALBERTO</t>
  </si>
  <si>
    <t>SAN JAVIER</t>
  </si>
  <si>
    <t>SAN JUSTO</t>
  </si>
  <si>
    <t>SANTA MARÍA</t>
  </si>
  <si>
    <t>SOBREMONTE</t>
  </si>
  <si>
    <t>TERCERO ARRIBA</t>
  </si>
  <si>
    <t>TOTORAL</t>
  </si>
  <si>
    <t>TULUMBA</t>
  </si>
  <si>
    <t>UNIÓN</t>
  </si>
  <si>
    <t>2016</t>
  </si>
  <si>
    <t>2017</t>
  </si>
  <si>
    <t>2019</t>
  </si>
  <si>
    <t>2020</t>
  </si>
  <si>
    <t>En base a Índices de Salarios Sectoriales de la Caja de Jubilaciones y Pensiones de Córdoba</t>
  </si>
  <si>
    <t>INDICE</t>
  </si>
  <si>
    <t>Glosario</t>
  </si>
  <si>
    <t>GLOSARIO</t>
  </si>
  <si>
    <r>
      <t xml:space="preserve">Universo institucional: </t>
    </r>
    <r>
      <rPr>
        <sz val="9"/>
        <color indexed="63"/>
        <rFont val="Arial"/>
        <family val="2"/>
      </rPr>
      <t xml:space="preserve">el relevamiento incluye datos de aportantes de Municipios y Comunas de la Provincia de Córdoba. </t>
    </r>
    <r>
      <rPr>
        <b/>
        <sz val="9"/>
        <color indexed="63"/>
        <rFont val="Arial"/>
        <family val="2"/>
      </rPr>
      <t xml:space="preserve">
</t>
    </r>
  </si>
  <si>
    <r>
      <t xml:space="preserve">Unidad de medida: </t>
    </r>
    <r>
      <rPr>
        <sz val="9"/>
        <color indexed="63"/>
        <rFont val="Arial"/>
        <family val="2"/>
      </rPr>
      <t xml:space="preserve">en todos los casos, la unidad de medida considerada es la de cantidad de aportantes (personas únicas por repartición). </t>
    </r>
  </si>
  <si>
    <t>CAPITAL</t>
  </si>
  <si>
    <t xml:space="preserve"> Municipalidad de Córdoba - Planta Permanente</t>
  </si>
  <si>
    <t xml:space="preserve"> Municipalidad de Córdoba - Aut. y Funcionarios</t>
  </si>
  <si>
    <t xml:space="preserve">  Embalse </t>
  </si>
  <si>
    <t xml:space="preserve">  La Cruz </t>
  </si>
  <si>
    <t xml:space="preserve">  Los Cóndores </t>
  </si>
  <si>
    <t xml:space="preserve">  Río de Los Sauces </t>
  </si>
  <si>
    <t xml:space="preserve">  San Agustín </t>
  </si>
  <si>
    <t xml:space="preserve">  Santa Rosa de Calamuchita </t>
  </si>
  <si>
    <t xml:space="preserve">  Villa del Dique </t>
  </si>
  <si>
    <t xml:space="preserve">  Villa General Belgrano </t>
  </si>
  <si>
    <t xml:space="preserve">  Villa Rumipal </t>
  </si>
  <si>
    <t xml:space="preserve">  Colonia Caroya </t>
  </si>
  <si>
    <t xml:space="preserve">  Colonia Tirolesa </t>
  </si>
  <si>
    <t xml:space="preserve">  Jesús María </t>
  </si>
  <si>
    <t xml:space="preserve">  La Calera </t>
  </si>
  <si>
    <t xml:space="preserve">  La Granja </t>
  </si>
  <si>
    <t xml:space="preserve">  Malvinas Argentinas </t>
  </si>
  <si>
    <t xml:space="preserve">  Mendiolaza </t>
  </si>
  <si>
    <t xml:space="preserve">  Río Ceballos </t>
  </si>
  <si>
    <t xml:space="preserve">  Saldán </t>
  </si>
  <si>
    <t xml:space="preserve">  Salsipuedes </t>
  </si>
  <si>
    <t xml:space="preserve">  Unquillo </t>
  </si>
  <si>
    <t xml:space="preserve">  Villa Allende </t>
  </si>
  <si>
    <t xml:space="preserve">  Cruz del Eje </t>
  </si>
  <si>
    <t xml:space="preserve">  San Marcos Sierras </t>
  </si>
  <si>
    <t xml:space="preserve">  Serrezuela </t>
  </si>
  <si>
    <t xml:space="preserve">  Villa de Soto </t>
  </si>
  <si>
    <t xml:space="preserve">  Buchardo </t>
  </si>
  <si>
    <t xml:space="preserve">  Del Campillo </t>
  </si>
  <si>
    <t xml:space="preserve">  Gral. Roca </t>
  </si>
  <si>
    <t xml:space="preserve">  Huinca Renancó </t>
  </si>
  <si>
    <t xml:space="preserve">  Ítalo </t>
  </si>
  <si>
    <t xml:space="preserve">  Mattaldi </t>
  </si>
  <si>
    <t xml:space="preserve">  Santa Magdalena (Jovita) </t>
  </si>
  <si>
    <t xml:space="preserve">  Villa Huidobro </t>
  </si>
  <si>
    <t xml:space="preserve">  Villa Valeria </t>
  </si>
  <si>
    <t xml:space="preserve">  Arroyo Cabral </t>
  </si>
  <si>
    <t xml:space="preserve">  Colonia Silvio Pellico </t>
  </si>
  <si>
    <t xml:space="preserve">  Etruria </t>
  </si>
  <si>
    <t xml:space="preserve">  La Playosa </t>
  </si>
  <si>
    <t xml:space="preserve">  Tío Pujio </t>
  </si>
  <si>
    <t xml:space="preserve">  Villa María </t>
  </si>
  <si>
    <t xml:space="preserve">  Villa Nueva </t>
  </si>
  <si>
    <t xml:space="preserve">  Deán Funes </t>
  </si>
  <si>
    <t xml:space="preserve">  Quilino </t>
  </si>
  <si>
    <t xml:space="preserve">  Alejandro Roca </t>
  </si>
  <si>
    <t xml:space="preserve">  Gral. Deheza </t>
  </si>
  <si>
    <t xml:space="preserve">  Huanchilla </t>
  </si>
  <si>
    <t xml:space="preserve">  Juárez Celman </t>
  </si>
  <si>
    <t xml:space="preserve">  La Carlota </t>
  </si>
  <si>
    <t xml:space="preserve">  Santa Eufemia </t>
  </si>
  <si>
    <t xml:space="preserve">  Ucacha </t>
  </si>
  <si>
    <t xml:space="preserve">  Camilo Aldao </t>
  </si>
  <si>
    <t xml:space="preserve">  Colonia Italiana </t>
  </si>
  <si>
    <t xml:space="preserve">  Corral de Bustos </t>
  </si>
  <si>
    <t xml:space="preserve">  Cruz Alta </t>
  </si>
  <si>
    <t xml:space="preserve">  Gral. Cabrera </t>
  </si>
  <si>
    <t xml:space="preserve">  Inriville </t>
  </si>
  <si>
    <t xml:space="preserve">  Isla Verde </t>
  </si>
  <si>
    <t xml:space="preserve">  Leones </t>
  </si>
  <si>
    <t xml:space="preserve">  Los Surgentes </t>
  </si>
  <si>
    <t xml:space="preserve">  Marcos Juárez </t>
  </si>
  <si>
    <t xml:space="preserve">  Monte Buey </t>
  </si>
  <si>
    <t xml:space="preserve">  Saira </t>
  </si>
  <si>
    <t xml:space="preserve">  Salsacate </t>
  </si>
  <si>
    <t xml:space="preserve">  Gral. Levalle </t>
  </si>
  <si>
    <t xml:space="preserve">  Laboulaye </t>
  </si>
  <si>
    <t xml:space="preserve">  Melo </t>
  </si>
  <si>
    <t xml:space="preserve">  Serrano </t>
  </si>
  <si>
    <t xml:space="preserve">  Bialet Massé </t>
  </si>
  <si>
    <t xml:space="preserve">  Capilla del Monte </t>
  </si>
  <si>
    <t xml:space="preserve">  Cosquín </t>
  </si>
  <si>
    <t xml:space="preserve">  Huerta Grande </t>
  </si>
  <si>
    <t xml:space="preserve">  La Cumbre </t>
  </si>
  <si>
    <t xml:space="preserve">  La Cumbre - Epos Transf. </t>
  </si>
  <si>
    <t xml:space="preserve">  La Falda </t>
  </si>
  <si>
    <t xml:space="preserve">  Los Cocos </t>
  </si>
  <si>
    <t xml:space="preserve">  Santa María de Punilla </t>
  </si>
  <si>
    <t xml:space="preserve">  Tanti </t>
  </si>
  <si>
    <t xml:space="preserve">  Valle Hermoso </t>
  </si>
  <si>
    <t xml:space="preserve">  Villa Carlos Paz </t>
  </si>
  <si>
    <t xml:space="preserve">  Villa Giardino </t>
  </si>
  <si>
    <t xml:space="preserve">  Achiras </t>
  </si>
  <si>
    <t xml:space="preserve">  Adelia María </t>
  </si>
  <si>
    <t xml:space="preserve">  Alcira Gigena </t>
  </si>
  <si>
    <t xml:space="preserve">  Alpa Corral </t>
  </si>
  <si>
    <t xml:space="preserve">  Berrotarán </t>
  </si>
  <si>
    <t xml:space="preserve">  Carnerillo </t>
  </si>
  <si>
    <t xml:space="preserve">  Chaján </t>
  </si>
  <si>
    <t xml:space="preserve">  Coronel Baigorria </t>
  </si>
  <si>
    <t xml:space="preserve">  Coronel Moldes </t>
  </si>
  <si>
    <t xml:space="preserve">  Elena </t>
  </si>
  <si>
    <t xml:space="preserve">  La Cautiva </t>
  </si>
  <si>
    <t xml:space="preserve">  Las Acequias </t>
  </si>
  <si>
    <t xml:space="preserve">  Río Cuarto </t>
  </si>
  <si>
    <t xml:space="preserve">  Río Cuarto - Autoridades y Funcionarios </t>
  </si>
  <si>
    <t xml:space="preserve">  Río Cuarto - Epos Transf. </t>
  </si>
  <si>
    <t xml:space="preserve">  Sampacho </t>
  </si>
  <si>
    <t xml:space="preserve">  San Basilio </t>
  </si>
  <si>
    <t xml:space="preserve">  Santa Catalina </t>
  </si>
  <si>
    <t xml:space="preserve">  Vicuña Mackena </t>
  </si>
  <si>
    <t xml:space="preserve">  La Para </t>
  </si>
  <si>
    <t xml:space="preserve">  Monte Cristo </t>
  </si>
  <si>
    <t xml:space="preserve">  Río Primero </t>
  </si>
  <si>
    <t xml:space="preserve">  Santa Rosa de Río Primero </t>
  </si>
  <si>
    <t xml:space="preserve">  Villa Fontana </t>
  </si>
  <si>
    <t xml:space="preserve">  Sebastián El Cano </t>
  </si>
  <si>
    <t xml:space="preserve">  Villa de María </t>
  </si>
  <si>
    <t xml:space="preserve">  Calchín </t>
  </si>
  <si>
    <t xml:space="preserve">  Colazo </t>
  </si>
  <si>
    <t xml:space="preserve">  Laguna Larga </t>
  </si>
  <si>
    <t xml:space="preserve">  Las Junturas </t>
  </si>
  <si>
    <t xml:space="preserve">  Luque </t>
  </si>
  <si>
    <t xml:space="preserve">  Oncativo </t>
  </si>
  <si>
    <t xml:space="preserve">  Pilar </t>
  </si>
  <si>
    <t xml:space="preserve">  Pozo del Molle </t>
  </si>
  <si>
    <t xml:space="preserve">  Río Segundo </t>
  </si>
  <si>
    <t xml:space="preserve">  Villa del Rosario </t>
  </si>
  <si>
    <t xml:space="preserve">  Mina Clavero </t>
  </si>
  <si>
    <t xml:space="preserve">  San Pedro </t>
  </si>
  <si>
    <t xml:space="preserve">  Villa Cura Brochero </t>
  </si>
  <si>
    <t xml:space="preserve">  Villa Sarmiento </t>
  </si>
  <si>
    <t xml:space="preserve">  Villa Dolores </t>
  </si>
  <si>
    <t xml:space="preserve">  Villa Dolores (Ex EPOS Transf.)</t>
  </si>
  <si>
    <t xml:space="preserve">  Altos de Chipión </t>
  </si>
  <si>
    <t xml:space="preserve">  Arroyito </t>
  </si>
  <si>
    <t xml:space="preserve">  Balnearia </t>
  </si>
  <si>
    <t xml:space="preserve">  Brinkman </t>
  </si>
  <si>
    <t xml:space="preserve">  Colonia Marina </t>
  </si>
  <si>
    <t xml:space="preserve">  Colonia Prosperidad </t>
  </si>
  <si>
    <t xml:space="preserve">  Colonia Vignaud </t>
  </si>
  <si>
    <t xml:space="preserve">  Devoto </t>
  </si>
  <si>
    <t xml:space="preserve">  El Arañado </t>
  </si>
  <si>
    <t xml:space="preserve">  El Fortín </t>
  </si>
  <si>
    <t xml:space="preserve">  El Tío </t>
  </si>
  <si>
    <t xml:space="preserve">  Freyre </t>
  </si>
  <si>
    <t xml:space="preserve">  La Francia </t>
  </si>
  <si>
    <t xml:space="preserve">  Las Varillas </t>
  </si>
  <si>
    <t xml:space="preserve">  Marull </t>
  </si>
  <si>
    <t xml:space="preserve">  Miramar </t>
  </si>
  <si>
    <t xml:space="preserve">  Morteros </t>
  </si>
  <si>
    <t xml:space="preserve">  Porteña </t>
  </si>
  <si>
    <t xml:space="preserve">  Quebracho Herrado </t>
  </si>
  <si>
    <t xml:space="preserve">  Sacanta </t>
  </si>
  <si>
    <t xml:space="preserve">  San Francisco </t>
  </si>
  <si>
    <t xml:space="preserve">  San Francisco - Epos Transf. </t>
  </si>
  <si>
    <t xml:space="preserve">  Saturnino María Laspiur </t>
  </si>
  <si>
    <t xml:space="preserve">  Tránsito </t>
  </si>
  <si>
    <t xml:space="preserve">  Alta Gracia </t>
  </si>
  <si>
    <t xml:space="preserve">  Despeñaderos </t>
  </si>
  <si>
    <t xml:space="preserve">  Malagueño </t>
  </si>
  <si>
    <t xml:space="preserve">  Toledo </t>
  </si>
  <si>
    <t xml:space="preserve">  San Francisco del Chañar </t>
  </si>
  <si>
    <t xml:space="preserve">  Almafuerte </t>
  </si>
  <si>
    <t xml:space="preserve">  Corralito </t>
  </si>
  <si>
    <t xml:space="preserve">  Hernando </t>
  </si>
  <si>
    <t xml:space="preserve">  James Craick </t>
  </si>
  <si>
    <t xml:space="preserve">  Las Perdices </t>
  </si>
  <si>
    <t xml:space="preserve">  Oliva </t>
  </si>
  <si>
    <t xml:space="preserve">  Río Tercero </t>
  </si>
  <si>
    <t xml:space="preserve">  Tancacha </t>
  </si>
  <si>
    <t xml:space="preserve">  Cañada de Luque </t>
  </si>
  <si>
    <t xml:space="preserve">  Villa del Totoral </t>
  </si>
  <si>
    <t xml:space="preserve">  Arias </t>
  </si>
  <si>
    <t xml:space="preserve">  San José de Las Salinas </t>
  </si>
  <si>
    <t xml:space="preserve">  Villa Tulumba </t>
  </si>
  <si>
    <t xml:space="preserve">  Ballesteros </t>
  </si>
  <si>
    <t xml:space="preserve">  Bell Ville </t>
  </si>
  <si>
    <t xml:space="preserve">  Canals </t>
  </si>
  <si>
    <t xml:space="preserve">  Chilibroste </t>
  </si>
  <si>
    <t xml:space="preserve">  Cintra </t>
  </si>
  <si>
    <t xml:space="preserve">  Colonia Bismarck </t>
  </si>
  <si>
    <t xml:space="preserve">  Justiniano Posse </t>
  </si>
  <si>
    <t xml:space="preserve">  Laborde </t>
  </si>
  <si>
    <t xml:space="preserve">  Monte Maíz </t>
  </si>
  <si>
    <t xml:space="preserve">  Morrison </t>
  </si>
  <si>
    <t xml:space="preserve">  Noetinger </t>
  </si>
  <si>
    <t xml:space="preserve">  Ordoñez </t>
  </si>
  <si>
    <t xml:space="preserve">  Pascanas </t>
  </si>
  <si>
    <t xml:space="preserve">  San Antonio de Litín </t>
  </si>
  <si>
    <t xml:space="preserve">  San Marcos Sud </t>
  </si>
  <si>
    <t xml:space="preserve">  Ciudad de Córdoba - Aut. y Funcionarios</t>
  </si>
  <si>
    <t>TOTAL COMUNAS</t>
  </si>
  <si>
    <t xml:space="preserve">  Amboy </t>
  </si>
  <si>
    <t xml:space="preserve">  Calmayo</t>
  </si>
  <si>
    <t xml:space="preserve">  Cañada del Sauce</t>
  </si>
  <si>
    <t xml:space="preserve">  La Cumbrecita </t>
  </si>
  <si>
    <t xml:space="preserve">  Las Bajadas</t>
  </si>
  <si>
    <t xml:space="preserve">  Las Caleras</t>
  </si>
  <si>
    <t xml:space="preserve">  Los Molinos </t>
  </si>
  <si>
    <t xml:space="preserve">  Los Reartes </t>
  </si>
  <si>
    <t xml:space="preserve">  Lutti </t>
  </si>
  <si>
    <t xml:space="preserve">  Potrero de Garay </t>
  </si>
  <si>
    <t xml:space="preserve">  San Ignacio</t>
  </si>
  <si>
    <t xml:space="preserve">  Segunda Usina </t>
  </si>
  <si>
    <t xml:space="preserve">  Villa Amancay </t>
  </si>
  <si>
    <t xml:space="preserve">  Villa Ciudad de Parque Los Reartes</t>
  </si>
  <si>
    <t xml:space="preserve">  Villa Quillinzo </t>
  </si>
  <si>
    <t xml:space="preserve">  Colonia Vicente Agüero</t>
  </si>
  <si>
    <t xml:space="preserve">  El Manzano </t>
  </si>
  <si>
    <t xml:space="preserve">  Estación General Paz </t>
  </si>
  <si>
    <t xml:space="preserve">  Mi Granja </t>
  </si>
  <si>
    <t xml:space="preserve">  Tinoco</t>
  </si>
  <si>
    <t xml:space="preserve">  Villa Cerro Azul </t>
  </si>
  <si>
    <t xml:space="preserve">  Alto de Los Quebrachos</t>
  </si>
  <si>
    <t xml:space="preserve">  Bañado de Soto </t>
  </si>
  <si>
    <t xml:space="preserve">  Cruz de Caña</t>
  </si>
  <si>
    <t xml:space="preserve">  Guanaco Muerto </t>
  </si>
  <si>
    <t xml:space="preserve">  La Batea</t>
  </si>
  <si>
    <t xml:space="preserve">  La Higuera </t>
  </si>
  <si>
    <t xml:space="preserve">  Las Cañadas</t>
  </si>
  <si>
    <t xml:space="preserve">  Las Playas </t>
  </si>
  <si>
    <t xml:space="preserve">  Los Chañaritos (Cruz del Eje)</t>
  </si>
  <si>
    <t xml:space="preserve">  Media Naranja </t>
  </si>
  <si>
    <t xml:space="preserve">  Paso Viejo</t>
  </si>
  <si>
    <t xml:space="preserve">  Tuclame</t>
  </si>
  <si>
    <t xml:space="preserve">  Nicolás Bruzzone </t>
  </si>
  <si>
    <t xml:space="preserve">  Onagoyti </t>
  </si>
  <si>
    <t xml:space="preserve">  Pincen </t>
  </si>
  <si>
    <t xml:space="preserve">  Ranqueles </t>
  </si>
  <si>
    <t xml:space="preserve">  Avellaneda </t>
  </si>
  <si>
    <t xml:space="preserve">  Chuña </t>
  </si>
  <si>
    <t xml:space="preserve">  Copacabana </t>
  </si>
  <si>
    <t xml:space="preserve">  Olivares de San Nicolás</t>
  </si>
  <si>
    <t xml:space="preserve">  Villa Gutiérrez</t>
  </si>
  <si>
    <t xml:space="preserve">  Assunta </t>
  </si>
  <si>
    <t xml:space="preserve">  El Rastreador</t>
  </si>
  <si>
    <t xml:space="preserve">  Pacheco de Melo</t>
  </si>
  <si>
    <t xml:space="preserve">  Colonia Barge </t>
  </si>
  <si>
    <t xml:space="preserve">  Saladillo </t>
  </si>
  <si>
    <t xml:space="preserve">  Villa Elisa</t>
  </si>
  <si>
    <t xml:space="preserve">  Ciénaga del Coro </t>
  </si>
  <si>
    <t xml:space="preserve">  El Chacho</t>
  </si>
  <si>
    <t xml:space="preserve">  Estancia de Guadalupe</t>
  </si>
  <si>
    <t xml:space="preserve">  Guasapampa</t>
  </si>
  <si>
    <t xml:space="preserve">  La Playa </t>
  </si>
  <si>
    <t xml:space="preserve">  Talaini</t>
  </si>
  <si>
    <t xml:space="preserve">  Tosno</t>
  </si>
  <si>
    <t xml:space="preserve">  Chancaní </t>
  </si>
  <si>
    <t xml:space="preserve">  Las Palmas </t>
  </si>
  <si>
    <t xml:space="preserve">  Los Talares </t>
  </si>
  <si>
    <t xml:space="preserve">  Tala Cañada</t>
  </si>
  <si>
    <t xml:space="preserve">  Villa de Pocho </t>
  </si>
  <si>
    <t xml:space="preserve">  Leguizamón</t>
  </si>
  <si>
    <t xml:space="preserve">  Río Bamba</t>
  </si>
  <si>
    <t xml:space="preserve">  San Joaquín </t>
  </si>
  <si>
    <t xml:space="preserve">  Cabalango</t>
  </si>
  <si>
    <t xml:space="preserve">  Casa Grande </t>
  </si>
  <si>
    <t xml:space="preserve">  Charbonier </t>
  </si>
  <si>
    <t xml:space="preserve">  Cuesta Blanca </t>
  </si>
  <si>
    <t xml:space="preserve">  Estancia Vieja </t>
  </si>
  <si>
    <t xml:space="preserve">  Mayu Sumaj </t>
  </si>
  <si>
    <t xml:space="preserve">  Río Pinto</t>
  </si>
  <si>
    <t xml:space="preserve">  San Antonio de Arredondo </t>
  </si>
  <si>
    <t xml:space="preserve">  San Roque </t>
  </si>
  <si>
    <t xml:space="preserve">  Tala Huasi </t>
  </si>
  <si>
    <t xml:space="preserve">  Villa Santa Cruz del Lago </t>
  </si>
  <si>
    <t xml:space="preserve">  Chucul </t>
  </si>
  <si>
    <t xml:space="preserve">  La Carolina "El Potosí" </t>
  </si>
  <si>
    <t xml:space="preserve">  Las Albahacas </t>
  </si>
  <si>
    <t xml:space="preserve">  Las Peñas Sud</t>
  </si>
  <si>
    <t xml:space="preserve">  Malena</t>
  </si>
  <si>
    <t xml:space="preserve">  Paso del Durazno</t>
  </si>
  <si>
    <t xml:space="preserve">  Suco </t>
  </si>
  <si>
    <t xml:space="preserve">  Villa El Chacay</t>
  </si>
  <si>
    <t xml:space="preserve">  Washington </t>
  </si>
  <si>
    <t xml:space="preserve">  Atahona</t>
  </si>
  <si>
    <t xml:space="preserve">  Cañada de Machado</t>
  </si>
  <si>
    <t xml:space="preserve">  Capilla de Los Remedios </t>
  </si>
  <si>
    <t xml:space="preserve">  Chalacea </t>
  </si>
  <si>
    <t xml:space="preserve">  Comechingones</t>
  </si>
  <si>
    <t xml:space="preserve">  Diego de Rojas</t>
  </si>
  <si>
    <t xml:space="preserve">  Esquina </t>
  </si>
  <si>
    <t xml:space="preserve">  Km. 658 PE Vivas</t>
  </si>
  <si>
    <t xml:space="preserve">  La Posta</t>
  </si>
  <si>
    <t xml:space="preserve">  La Quinta </t>
  </si>
  <si>
    <t xml:space="preserve">  Las Cuatro Esquinas</t>
  </si>
  <si>
    <t xml:space="preserve">  Las Gramillas </t>
  </si>
  <si>
    <t xml:space="preserve">  Las Saladas </t>
  </si>
  <si>
    <t xml:space="preserve">  Maquinista Gallini</t>
  </si>
  <si>
    <t xml:space="preserve">  Plaza de Las Mercedes</t>
  </si>
  <si>
    <t xml:space="preserve">  Sagrada Familia </t>
  </si>
  <si>
    <t xml:space="preserve">  Cerro Colorado</t>
  </si>
  <si>
    <t xml:space="preserve">  Chañar Viejo </t>
  </si>
  <si>
    <t xml:space="preserve">  Eufrasio Loza</t>
  </si>
  <si>
    <t xml:space="preserve">  Gutemberg</t>
  </si>
  <si>
    <t xml:space="preserve">  La Rinconada </t>
  </si>
  <si>
    <t xml:space="preserve">  Los Hoyos </t>
  </si>
  <si>
    <t xml:space="preserve">  Puesto de Castro </t>
  </si>
  <si>
    <t xml:space="preserve">  Rayo Cortado </t>
  </si>
  <si>
    <t xml:space="preserve">  Santa Elena </t>
  </si>
  <si>
    <t xml:space="preserve">  Villa Candelaria Norte </t>
  </si>
  <si>
    <t xml:space="preserve">  Colonia Videla</t>
  </si>
  <si>
    <t xml:space="preserve">  Impira </t>
  </si>
  <si>
    <t xml:space="preserve">  Los Chañaritos - Río Segundo </t>
  </si>
  <si>
    <t xml:space="preserve">  Rincón </t>
  </si>
  <si>
    <t xml:space="preserve">  Ambul </t>
  </si>
  <si>
    <t xml:space="preserve">  Arroyo de Los Patos </t>
  </si>
  <si>
    <t xml:space="preserve">  Las Calles</t>
  </si>
  <si>
    <t xml:space="preserve">  Las Rabonas</t>
  </si>
  <si>
    <t xml:space="preserve">  Los Pozos</t>
  </si>
  <si>
    <t xml:space="preserve">  Panaholma</t>
  </si>
  <si>
    <t xml:space="preserve">  San Lorenzo</t>
  </si>
  <si>
    <t xml:space="preserve">  San Vicente </t>
  </si>
  <si>
    <t xml:space="preserve">  Sauce Arriba </t>
  </si>
  <si>
    <t xml:space="preserve">  Villa Sarmiento</t>
  </si>
  <si>
    <t xml:space="preserve">  Conlara</t>
  </si>
  <si>
    <t xml:space="preserve">  La Población</t>
  </si>
  <si>
    <t xml:space="preserve">  Las Tapias </t>
  </si>
  <si>
    <t xml:space="preserve">  Los Cerrillos </t>
  </si>
  <si>
    <t xml:space="preserve">  Los Hornillos </t>
  </si>
  <si>
    <t xml:space="preserve">  Luyaba</t>
  </si>
  <si>
    <t xml:space="preserve">  Colonia Anita</t>
  </si>
  <si>
    <t xml:space="preserve">  Colonia de Las Pichanas</t>
  </si>
  <si>
    <t xml:space="preserve">  Colonia de San Pedro</t>
  </si>
  <si>
    <t xml:space="preserve">  Colonia Iturraspe</t>
  </si>
  <si>
    <t xml:space="preserve">  Colonia Valtelina </t>
  </si>
  <si>
    <t xml:space="preserve">  Plaza Luxardo</t>
  </si>
  <si>
    <t xml:space="preserve">  Toro Pujio </t>
  </si>
  <si>
    <t xml:space="preserve">  Villa San Esteban</t>
  </si>
  <si>
    <t xml:space="preserve">  Bouwer </t>
  </si>
  <si>
    <t xml:space="preserve">  Dique Chico</t>
  </si>
  <si>
    <t xml:space="preserve">  Falda del Carmen </t>
  </si>
  <si>
    <t xml:space="preserve">  La Paisanita</t>
  </si>
  <si>
    <t xml:space="preserve">  La Serranita </t>
  </si>
  <si>
    <t xml:space="preserve">  Los Cedros</t>
  </si>
  <si>
    <t xml:space="preserve">  Rafael García </t>
  </si>
  <si>
    <t xml:space="preserve">  San Clemente</t>
  </si>
  <si>
    <t xml:space="preserve">  Valle de Anisacate </t>
  </si>
  <si>
    <t xml:space="preserve">  Villa Ciudad de América </t>
  </si>
  <si>
    <t xml:space="preserve">  Villa de la Bolsa </t>
  </si>
  <si>
    <t xml:space="preserve">  Villa del Prado </t>
  </si>
  <si>
    <t xml:space="preserve">  Villa Los Aromos </t>
  </si>
  <si>
    <t xml:space="preserve">  Villa Parque Santa Ana </t>
  </si>
  <si>
    <t xml:space="preserve">  Villa San Isidro </t>
  </si>
  <si>
    <t xml:space="preserve">  Caminiaga </t>
  </si>
  <si>
    <t xml:space="preserve">  Chuña Huasi </t>
  </si>
  <si>
    <t xml:space="preserve">  Pozo Nuevo</t>
  </si>
  <si>
    <t xml:space="preserve">  General Fotheringham</t>
  </si>
  <si>
    <t xml:space="preserve">  Las Isletillas </t>
  </si>
  <si>
    <t xml:space="preserve">  Pampayasta Norte </t>
  </si>
  <si>
    <t xml:space="preserve">  Punta del Agua</t>
  </si>
  <si>
    <t xml:space="preserve">  Candelaria Sud </t>
  </si>
  <si>
    <t xml:space="preserve">  Capilla de Sitón</t>
  </si>
  <si>
    <t xml:space="preserve">  La Pampa</t>
  </si>
  <si>
    <t xml:space="preserve">  Los Mistoles </t>
  </si>
  <si>
    <t xml:space="preserve">  Simbolar</t>
  </si>
  <si>
    <t xml:space="preserve">  Churqui Cañada </t>
  </si>
  <si>
    <t xml:space="preserve">  El Rodeo</t>
  </si>
  <si>
    <t xml:space="preserve">  Rosario del Saladillo </t>
  </si>
  <si>
    <t xml:space="preserve">  Aldea Santa María</t>
  </si>
  <si>
    <t xml:space="preserve">  Ana Zumarán</t>
  </si>
  <si>
    <t xml:space="preserve">  Colonia Bremen</t>
  </si>
  <si>
    <t xml:space="preserve">  Villa Los Patos</t>
  </si>
  <si>
    <t xml:space="preserve">  La Rancherita</t>
  </si>
  <si>
    <t>DEPARTAMENTO / COMUNA</t>
  </si>
  <si>
    <t>TOTAL MUNICIPIOS</t>
  </si>
  <si>
    <t xml:space="preserve">TOTAL MUNICIPIOS </t>
  </si>
  <si>
    <t xml:space="preserve">  Villa Yacanto </t>
  </si>
  <si>
    <t xml:space="preserve">  Agua de Oro </t>
  </si>
  <si>
    <t xml:space="preserve">  El Brete</t>
  </si>
  <si>
    <t xml:space="preserve">  Arroyo Algodón </t>
  </si>
  <si>
    <t xml:space="preserve">  Ausonia </t>
  </si>
  <si>
    <t xml:space="preserve">  Chazón </t>
  </si>
  <si>
    <t xml:space="preserve">  La Laguna </t>
  </si>
  <si>
    <t xml:space="preserve">  La Palestina </t>
  </si>
  <si>
    <t xml:space="preserve">  Luca </t>
  </si>
  <si>
    <t xml:space="preserve">  Pasco </t>
  </si>
  <si>
    <t xml:space="preserve">  Ticino </t>
  </si>
  <si>
    <t xml:space="preserve">  Bengolea </t>
  </si>
  <si>
    <t xml:space="preserve">  Los Cisnes </t>
  </si>
  <si>
    <t xml:space="preserve">  Olaeta </t>
  </si>
  <si>
    <t xml:space="preserve">  Reducción </t>
  </si>
  <si>
    <t xml:space="preserve">  Alejo Ledesma </t>
  </si>
  <si>
    <t xml:space="preserve">  Cap.Gral. Bernardo O Higgins </t>
  </si>
  <si>
    <t xml:space="preserve">  Cavanagh </t>
  </si>
  <si>
    <t xml:space="preserve">  Gral. Baldisera </t>
  </si>
  <si>
    <t xml:space="preserve">  Guatimozín </t>
  </si>
  <si>
    <t xml:space="preserve">  San Carlos Minas </t>
  </si>
  <si>
    <t xml:space="preserve">  La Cesira </t>
  </si>
  <si>
    <t xml:space="preserve">  Rosales </t>
  </si>
  <si>
    <t xml:space="preserve">  Villa Rossi </t>
  </si>
  <si>
    <t xml:space="preserve">  Capilla del Monte - Epos Transf. </t>
  </si>
  <si>
    <t xml:space="preserve">  San Esteban </t>
  </si>
  <si>
    <t xml:space="preserve">  Bulnes </t>
  </si>
  <si>
    <t xml:space="preserve">  Charras </t>
  </si>
  <si>
    <t xml:space="preserve">  Las Higueras </t>
  </si>
  <si>
    <t xml:space="preserve">  Las Vertientes </t>
  </si>
  <si>
    <t xml:space="preserve">  Monte de los Gauchos </t>
  </si>
  <si>
    <t xml:space="preserve">  Tosquita </t>
  </si>
  <si>
    <t xml:space="preserve">  Villa Ascasubi </t>
  </si>
  <si>
    <t xml:space="preserve">  La Puerta </t>
  </si>
  <si>
    <t xml:space="preserve">  Obispo Trejo </t>
  </si>
  <si>
    <t xml:space="preserve">  Piquillín </t>
  </si>
  <si>
    <t xml:space="preserve">  Calchín Oeste </t>
  </si>
  <si>
    <t xml:space="preserve">  Capilla del Carmen </t>
  </si>
  <si>
    <t xml:space="preserve">  Carrilobo </t>
  </si>
  <si>
    <t xml:space="preserve">  Costasacate </t>
  </si>
  <si>
    <t xml:space="preserve">  Manfredi </t>
  </si>
  <si>
    <t xml:space="preserve">  Matorrales </t>
  </si>
  <si>
    <t xml:space="preserve">  Santiago Temple </t>
  </si>
  <si>
    <t xml:space="preserve">  Nono </t>
  </si>
  <si>
    <t xml:space="preserve">  La Paz </t>
  </si>
  <si>
    <t xml:space="preserve">  San Javier Y Yacanto </t>
  </si>
  <si>
    <t xml:space="preserve">  San José </t>
  </si>
  <si>
    <t xml:space="preserve">  Villa de Las Rosas </t>
  </si>
  <si>
    <t xml:space="preserve">  Alicia </t>
  </si>
  <si>
    <t xml:space="preserve">  Colonia San Bartolomé </t>
  </si>
  <si>
    <t xml:space="preserve">  La Paquita </t>
  </si>
  <si>
    <t xml:space="preserve">  La Tordilla </t>
  </si>
  <si>
    <t xml:space="preserve">  Las Varas </t>
  </si>
  <si>
    <t xml:space="preserve">  Seeber </t>
  </si>
  <si>
    <t xml:space="preserve">  Villa Concepción del Tío </t>
  </si>
  <si>
    <t xml:space="preserve">  Anisacate</t>
  </si>
  <si>
    <t xml:space="preserve">  Lozada </t>
  </si>
  <si>
    <t xml:space="preserve">  Monte Ralo </t>
  </si>
  <si>
    <t xml:space="preserve">  Colonia Almada </t>
  </si>
  <si>
    <t xml:space="preserve">  Dalmacio Vélez </t>
  </si>
  <si>
    <t xml:space="preserve">  Los Zorros </t>
  </si>
  <si>
    <t xml:space="preserve">  Pampayasta Sud </t>
  </si>
  <si>
    <t xml:space="preserve">  Las Peñas </t>
  </si>
  <si>
    <t xml:space="preserve">  Sarmiento </t>
  </si>
  <si>
    <t xml:space="preserve">  Sinsacate </t>
  </si>
  <si>
    <t xml:space="preserve">  Las Arrias </t>
  </si>
  <si>
    <t xml:space="preserve">  Lucio V. Mansilla </t>
  </si>
  <si>
    <t xml:space="preserve">  San José de La Dormida </t>
  </si>
  <si>
    <t xml:space="preserve">  San Pedro Norte</t>
  </si>
  <si>
    <t xml:space="preserve">  Alto Alegre </t>
  </si>
  <si>
    <t xml:space="preserve">  Ballesteros Sud </t>
  </si>
  <si>
    <t xml:space="preserve">  Benjamin Gould </t>
  </si>
  <si>
    <t xml:space="preserve">  Idiazábal </t>
  </si>
  <si>
    <t xml:space="preserve">  Monte Leña </t>
  </si>
  <si>
    <t xml:space="preserve">  Pueblo Italiano </t>
  </si>
  <si>
    <t xml:space="preserve">  Viamonte </t>
  </si>
  <si>
    <t xml:space="preserve">  Wenceslao Escalante </t>
  </si>
  <si>
    <t>TOTAL MUNICIPIOS ISS</t>
  </si>
  <si>
    <t>PROMEDIO GENERAL MUNICIPIOS</t>
  </si>
  <si>
    <r>
      <t xml:space="preserve">n/d: </t>
    </r>
    <r>
      <rPr>
        <sz val="9"/>
        <color theme="1" tint="0.249977111117893"/>
        <rFont val="Arial"/>
        <family val="2"/>
      </rPr>
      <t>Significa información no disponible, en base al no envío de información de las entidades empleadoras a la Caja de Jubilaciones de Córdoba.</t>
    </r>
  </si>
  <si>
    <t>2021</t>
  </si>
  <si>
    <t xml:space="preserve">  Río Cuarto - Autoridades y Funcionarios</t>
  </si>
  <si>
    <t xml:space="preserve">  Alicia</t>
  </si>
  <si>
    <t xml:space="preserve"> Municipalidad de Alicia</t>
  </si>
  <si>
    <t xml:space="preserve"> Municipalidad de Las Varas</t>
  </si>
  <si>
    <t xml:space="preserve">  Las Varas</t>
  </si>
  <si>
    <r>
      <t xml:space="preserve">- : </t>
    </r>
    <r>
      <rPr>
        <sz val="9"/>
        <color theme="1" tint="0.249977111117893"/>
        <rFont val="Arial"/>
        <family val="2"/>
      </rPr>
      <t>Significa sin empleo remunerado o sin índice propio en el período.</t>
    </r>
  </si>
  <si>
    <r>
      <t xml:space="preserve">  Ciudad de Córdoba - Aut. y Funcionarios</t>
    </r>
    <r>
      <rPr>
        <vertAlign val="superscript"/>
        <sz val="10"/>
        <color rgb="FF000000"/>
        <rFont val="Franklin Gothic Book"/>
        <family val="2"/>
      </rPr>
      <t>/1</t>
    </r>
  </si>
  <si>
    <t>Informe sobre Activos de Municipios y Comunas</t>
  </si>
  <si>
    <t xml:space="preserve"> Municipalidad de Santiago Temple</t>
  </si>
  <si>
    <t xml:space="preserve">  Santiago Temple</t>
  </si>
  <si>
    <t>2022</t>
  </si>
  <si>
    <t>2023</t>
  </si>
  <si>
    <t xml:space="preserve"> Municipalidad de Monte Ralo</t>
  </si>
  <si>
    <t xml:space="preserve"> Municipalidad de Idiazábal</t>
  </si>
  <si>
    <t xml:space="preserve">  Monte Ralo</t>
  </si>
  <si>
    <t xml:space="preserve">  Idiazábal</t>
  </si>
  <si>
    <t xml:space="preserve">  Villa Parque Siquiman</t>
  </si>
  <si>
    <t xml:space="preserve">  San Gerónimo</t>
  </si>
  <si>
    <t xml:space="preserve">  Villa Río Icho Cruz </t>
  </si>
  <si>
    <t xml:space="preserve">  El Crispín</t>
  </si>
  <si>
    <t xml:space="preserve"> Municipalidad de Alejo Ledesma</t>
  </si>
  <si>
    <t xml:space="preserve"> Municipalidad de Lozada</t>
  </si>
  <si>
    <t xml:space="preserve">  Alejo Ledesma</t>
  </si>
  <si>
    <t>Ministerio de Economía y Gestión Pública de la Provincia de Córdoba</t>
  </si>
  <si>
    <t>Notas: /1 La baja registrada en la remuneración de diciembre 2023 se debe al cambio de autoridades por el cambio de gobierno, donde las remuneraciones se pagan proporcionales al tiempo trabajado, tanto para las autoridades salientes como para las entrantes.</t>
  </si>
  <si>
    <t>2024</t>
  </si>
  <si>
    <t xml:space="preserve"> Municipalidad de La Laguna</t>
  </si>
  <si>
    <t xml:space="preserve"> Municipalidad de Las Vertientes</t>
  </si>
  <si>
    <t xml:space="preserve"> Municipalidad de La Puerta</t>
  </si>
  <si>
    <t xml:space="preserve"> Municipalidad de Sinsacate</t>
  </si>
  <si>
    <t xml:space="preserve">  La Laguna</t>
  </si>
  <si>
    <t xml:space="preserve">  Las Vertientes</t>
  </si>
  <si>
    <t xml:space="preserve">  La Puerta</t>
  </si>
  <si>
    <t xml:space="preserve">  Sinsacate</t>
  </si>
  <si>
    <r>
      <t xml:space="preserve">n/c: </t>
    </r>
    <r>
      <rPr>
        <sz val="9"/>
        <color theme="1" tint="0.249977111117893"/>
        <rFont val="Arial"/>
        <family val="2"/>
      </rPr>
      <t>En caso de menos de 3 agentes no corresponde publicar la remuneración por protección de datos personales.</t>
    </r>
  </si>
  <si>
    <t>n/c</t>
  </si>
  <si>
    <t xml:space="preserve">  Ycho Cruz</t>
  </si>
  <si>
    <t xml:space="preserve"> Municipalidad de Ycho Cruz</t>
  </si>
  <si>
    <t>2025</t>
  </si>
  <si>
    <t>Notas: /1 Datos provisorios, sujetos a revisión, en base a información remitida por municipios.</t>
  </si>
  <si>
    <t xml:space="preserve">  Huerta Grande</t>
  </si>
  <si>
    <t xml:space="preserve">  Wenceslao Escalante</t>
  </si>
  <si>
    <r>
      <t xml:space="preserve">Aportantes: </t>
    </r>
    <r>
      <rPr>
        <sz val="9"/>
        <color theme="1" tint="0.249977111117893"/>
        <rFont val="Arial"/>
        <family val="2"/>
      </rPr>
      <t xml:space="preserve">Hace referencia a personas </t>
    </r>
    <r>
      <rPr>
        <sz val="9"/>
        <color indexed="63"/>
        <rFont val="Arial"/>
        <family val="2"/>
      </rPr>
      <t>que trabajan en municipios y comunas de la Provincia y aportan al Sistema Previsional de Córdoba. La información de aportantes se compone de los datos que envían las entidades empleadoras a la Caja de Jubilaciones de Córdoba. Excluye empleo no remunerado.</t>
    </r>
  </si>
  <si>
    <t xml:space="preserve">Promedio mensual </t>
  </si>
  <si>
    <t>Promedio mensual - En pesos corrientes</t>
  </si>
  <si>
    <r>
      <t>Remuneración imponible:</t>
    </r>
    <r>
      <rPr>
        <sz val="9"/>
        <color theme="1" tint="0.249977111117893"/>
        <rFont val="Arial"/>
        <family val="2"/>
      </rPr>
      <t xml:space="preserve"> Refiere a la remuneración habitual imponible, esto es, la </t>
    </r>
    <r>
      <rPr>
        <sz val="9"/>
        <color indexed="63"/>
        <rFont val="Arial"/>
        <family val="2"/>
      </rPr>
      <t>remuneración bruta sujeta a deducciones fijadas por ley (aportes jubilatorios, obra social, entre otros), sin incluir SAC ni conceptos extraordinarios (retroactivos, horas extras, plus vacacional). De esta forma, se excluyen los conceptos no remunerativos abonados a activos, ya que se informa lo declarado por los entes empleadores a la Caja de Jubilaciones de la Provincia referente a las remuneraciones sujetas a aportes y contribuciones.                                                                                                                                                                                                                                                       El promedio está afectado no sólo por las variaciones nominales originadas en incrementos salariales, sino que también inciden otros factores tales como el envejecimiento de la planta, la incorporación de nuevos agentes, los ascensos, entre otros.</t>
    </r>
  </si>
  <si>
    <r>
      <t>Incrementos remuneraciones:</t>
    </r>
    <r>
      <rPr>
        <sz val="9"/>
        <color theme="1" tint="0.249977111117893"/>
        <rFont val="Arial"/>
        <family val="2"/>
      </rPr>
      <t xml:space="preserve"> Coeficiente de variación salarial promedio por municipio. Dicho coeficiente surge de un índice construido en base a cargos testigos del municipio, con base agosto 2008, reflejando la evolución promedio de las remuneraciones del municipio. El coeficiente de variación salarial que se presenta para cada año refleja la variación acumulada de salarios a lo largo del año (interanual a diciembre de cada año).</t>
    </r>
  </si>
  <si>
    <t>II. Remuneración Imponible</t>
  </si>
  <si>
    <t>III. Aportantes</t>
  </si>
  <si>
    <t xml:space="preserve"> Municipalidad de Wenceslao Escalante</t>
  </si>
  <si>
    <t xml:space="preserve">  Ciudad de Córdoba - Resto de aportantes</t>
  </si>
  <si>
    <t>III. Empleo en municipios y comunas de la Provincia de Córdoba - Años 2015-2025</t>
  </si>
  <si>
    <t>Período: 2015 - 2026</t>
  </si>
  <si>
    <t>I. Incrementos de remuneraciones en municipios de la Provincia de Córdoba - Años 2015-2026</t>
  </si>
  <si>
    <t>2026</t>
  </si>
  <si>
    <t>II.a. Remuneración imponible promedio en municipios de la Provincia de Córdoba - Años 2015-2026</t>
  </si>
  <si>
    <t>II.b. Remuneración imponible promedio en comunas de la Provincia de Córdoba - Años 2015-2026</t>
  </si>
  <si>
    <t>III.a. Aportantes de municipios de la Provincia de Córdoba - Años 2015-2026</t>
  </si>
  <si>
    <t>III.b. Aportantes de comunas de la Provincia de Córdoba - Años 2015-2026</t>
  </si>
  <si>
    <t>n/d</t>
  </si>
  <si>
    <r>
      <t>mar-26</t>
    </r>
    <r>
      <rPr>
        <b/>
        <vertAlign val="superscript"/>
        <sz val="10"/>
        <color theme="0"/>
        <rFont val="Franklin Gothic Book"/>
        <family val="2"/>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</si>
</sst>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0.0%"/>
    <numFmt numFmtId="167" formatCode="_ &quot;$&quot;\ * #,##0.00_ ;_ &quot;$&quot;\ * \-#,##0.00_ ;_ &quot;$&quot;\ * &quot;-&quot;??_ ;_ @_ "/>
  </numFmts>
  <fonts count="23" x14ac:knownFonts="1">
    <font>
      <sz val="11"/>
      <color theme="1"/>
      <name val="Calibri"/>
      <family val="2"/>
      <scheme val="minor"/>
    </font>
    <font>
      <sz val="11"/>
      <color theme="1"/>
      <name val="Calibri"/>
      <family val="2"/>
      <scheme val="minor"/>
    </font>
    <font>
      <sz val="10"/>
      <name val="Arial"/>
      <family val="2"/>
    </font>
    <font>
      <sz val="10"/>
      <color indexed="8"/>
      <name val="Franklin Gothic Book"/>
      <family val="2"/>
    </font>
    <font>
      <sz val="9"/>
      <color indexed="8"/>
      <name val="Franklin Gothic Book"/>
      <family val="2"/>
    </font>
    <font>
      <b/>
      <sz val="10"/>
      <color theme="0"/>
      <name val="Franklin Gothic Book"/>
      <family val="2"/>
    </font>
    <font>
      <b/>
      <sz val="10"/>
      <color theme="0"/>
      <name val="Arial"/>
      <family val="2"/>
    </font>
    <font>
      <b/>
      <sz val="14"/>
      <color theme="1"/>
      <name val="Calibri"/>
      <family val="2"/>
      <scheme val="minor"/>
    </font>
    <font>
      <i/>
      <sz val="11"/>
      <color theme="1"/>
      <name val="Calibri"/>
      <family val="2"/>
      <scheme val="minor"/>
    </font>
    <font>
      <sz val="8"/>
      <color theme="1"/>
      <name val="Arial"/>
      <family val="2"/>
    </font>
    <font>
      <u/>
      <sz val="11"/>
      <color theme="10"/>
      <name val="Calibri"/>
      <family val="2"/>
      <scheme val="minor"/>
    </font>
    <font>
      <u/>
      <sz val="8"/>
      <color theme="10"/>
      <name val="Arial"/>
      <family val="2"/>
    </font>
    <font>
      <u/>
      <sz val="9"/>
      <color theme="10"/>
      <name val="Calibri"/>
      <family val="2"/>
      <scheme val="minor"/>
    </font>
    <font>
      <b/>
      <sz val="9"/>
      <color theme="1" tint="0.249977111117893"/>
      <name val="Arial"/>
      <family val="2"/>
    </font>
    <font>
      <sz val="9"/>
      <color theme="1" tint="0.249977111117893"/>
      <name val="Arial"/>
      <family val="2"/>
    </font>
    <font>
      <b/>
      <sz val="9"/>
      <color theme="0"/>
      <name val="Arial"/>
      <family val="2"/>
    </font>
    <font>
      <sz val="9"/>
      <color indexed="63"/>
      <name val="Arial"/>
      <family val="2"/>
    </font>
    <font>
      <b/>
      <sz val="9"/>
      <color indexed="63"/>
      <name val="Arial"/>
      <family val="2"/>
    </font>
    <font>
      <i/>
      <sz val="9"/>
      <color theme="1" tint="0.14999847407452621"/>
      <name val="Calibri"/>
      <family val="2"/>
      <scheme val="minor"/>
    </font>
    <font>
      <vertAlign val="superscript"/>
      <sz val="10"/>
      <color rgb="FF000000"/>
      <name val="Franklin Gothic Book"/>
      <family val="2"/>
    </font>
    <font>
      <sz val="8"/>
      <name val="Calibri"/>
      <family val="2"/>
      <scheme val="minor"/>
    </font>
    <font>
      <sz val="9"/>
      <color theme="1"/>
      <name val="Calibri"/>
      <family val="2"/>
      <scheme val="minor"/>
    </font>
    <font>
      <b/>
      <vertAlign val="superscript"/>
      <sz val="10"/>
      <color theme="0"/>
      <name val="Franklin Gothic Book"/>
      <family val="2"/>
    </font>
  </fonts>
  <fills count="9">
    <fill>
      <patternFill patternType="none"/>
    </fill>
    <fill>
      <patternFill patternType="gray125"/>
    </fill>
    <fill>
      <patternFill patternType="solid">
        <fgColor theme="8"/>
        <bgColor indexed="64"/>
      </patternFill>
    </fill>
    <fill>
      <patternFill patternType="solid">
        <fgColor theme="0"/>
        <bgColor indexed="64"/>
      </patternFill>
    </fill>
    <fill>
      <patternFill patternType="solid">
        <fgColor rgb="FF00B0F0"/>
        <bgColor indexed="64"/>
      </patternFill>
    </fill>
    <fill>
      <patternFill patternType="solid">
        <fgColor theme="8" tint="-0.249977111117893"/>
        <bgColor indexed="64"/>
      </patternFill>
    </fill>
    <fill>
      <patternFill patternType="solid">
        <fgColor theme="4"/>
        <bgColor indexed="64"/>
      </patternFill>
    </fill>
    <fill>
      <patternFill patternType="solid">
        <fgColor theme="4" tint="-0.499984740745262"/>
        <bgColor indexed="64"/>
      </patternFill>
    </fill>
    <fill>
      <patternFill patternType="solid">
        <fgColor theme="4" tint="0.59999389629810485"/>
        <bgColor indexed="64"/>
      </patternFill>
    </fill>
  </fills>
  <borders count="32">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style="thin">
        <color theme="1" tint="0.499984740745262"/>
      </top>
      <bottom/>
      <diagonal/>
    </border>
    <border>
      <left/>
      <right style="thin">
        <color theme="1" tint="0.499984740745262"/>
      </right>
      <top/>
      <bottom/>
      <diagonal/>
    </border>
    <border>
      <left style="thin">
        <color theme="1" tint="0.499984740745262"/>
      </left>
      <right style="double">
        <color theme="1" tint="0.499984740745262"/>
      </right>
      <top style="thin">
        <color theme="1" tint="0.499984740745262"/>
      </top>
      <bottom style="thin">
        <color theme="1" tint="0.499984740745262"/>
      </bottom>
      <diagonal/>
    </border>
    <border>
      <left style="thin">
        <color theme="1" tint="0.499984740745262"/>
      </left>
      <right style="double">
        <color theme="1" tint="0.499984740745262"/>
      </right>
      <top/>
      <bottom/>
      <diagonal/>
    </border>
    <border>
      <left style="thin">
        <color theme="1" tint="0.499984740745262"/>
      </left>
      <right style="double">
        <color theme="1" tint="0.499984740745262"/>
      </right>
      <top/>
      <bottom style="thin">
        <color theme="1" tint="0.499984740745262"/>
      </bottom>
      <diagonal/>
    </border>
    <border>
      <left style="thin">
        <color theme="1" tint="0.499984740745262"/>
      </left>
      <right/>
      <top/>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top/>
      <bottom style="thin">
        <color theme="1" tint="0.499984740745262"/>
      </bottom>
      <diagonal/>
    </border>
    <border>
      <left style="thin">
        <color theme="1" tint="0.499984740745262"/>
      </left>
      <right/>
      <top style="thin">
        <color theme="1" tint="0.499984740745262"/>
      </top>
      <bottom/>
      <diagonal/>
    </border>
    <border>
      <left/>
      <right/>
      <top/>
      <bottom style="thin">
        <color theme="1" tint="0.499984740745262"/>
      </bottom>
      <diagonal/>
    </border>
    <border>
      <left/>
      <right/>
      <top style="thin">
        <color theme="1" tint="0.499984740745262"/>
      </top>
      <bottom style="thin">
        <color theme="1" tint="0.499984740745262"/>
      </bottom>
      <diagonal/>
    </border>
    <border>
      <left style="double">
        <color theme="1" tint="0.499984740745262"/>
      </left>
      <right style="thin">
        <color theme="1" tint="0.499984740745262"/>
      </right>
      <top/>
      <bottom/>
      <diagonal/>
    </border>
    <border>
      <left style="double">
        <color theme="1" tint="0.499984740745262"/>
      </left>
      <right style="thin">
        <color theme="1" tint="0.499984740745262"/>
      </right>
      <top style="thin">
        <color theme="1" tint="0.499984740745262"/>
      </top>
      <bottom style="thin">
        <color theme="1" tint="0.499984740745262"/>
      </bottom>
      <diagonal/>
    </border>
    <border>
      <left style="double">
        <color theme="1" tint="0.499984740745262"/>
      </left>
      <right style="thin">
        <color theme="1" tint="0.499984740745262"/>
      </right>
      <top/>
      <bottom style="thin">
        <color theme="1" tint="0.499984740745262"/>
      </bottom>
      <diagonal/>
    </border>
    <border>
      <left style="thin">
        <color theme="2" tint="-0.24994659260841701"/>
      </left>
      <right style="thin">
        <color theme="2" tint="-0.24994659260841701"/>
      </right>
      <top/>
      <bottom style="thin">
        <color theme="2" tint="-0.24994659260841701"/>
      </bottom>
      <diagonal/>
    </border>
    <border>
      <left style="thin">
        <color theme="2" tint="-0.24994659260841701"/>
      </left>
      <right style="thin">
        <color theme="2" tint="-0.24994659260841701"/>
      </right>
      <top/>
      <bottom/>
      <diagonal/>
    </border>
    <border>
      <left style="thin">
        <color theme="1" tint="0.34998626667073579"/>
      </left>
      <right style="thin">
        <color theme="1" tint="0.34998626667073579"/>
      </right>
      <top/>
      <bottom style="thin">
        <color theme="1" tint="0.34998626667073579"/>
      </bottom>
      <diagonal/>
    </border>
    <border>
      <left style="thin">
        <color theme="1" tint="0.34998626667073579"/>
      </left>
      <right style="thin">
        <color theme="1" tint="0.34998626667073579"/>
      </right>
      <top/>
      <bottom/>
      <diagonal/>
    </border>
    <border>
      <left style="thin">
        <color theme="1" tint="0.34998626667073579"/>
      </left>
      <right/>
      <top/>
      <bottom/>
      <diagonal/>
    </border>
    <border>
      <left style="thin">
        <color theme="1" tint="0.34998626667073579"/>
      </left>
      <right/>
      <top/>
      <bottom style="thin">
        <color theme="1" tint="0.499984740745262"/>
      </bottom>
      <diagonal/>
    </border>
    <border>
      <left style="thin">
        <color theme="2" tint="-0.24994659260841701"/>
      </left>
      <right/>
      <top/>
      <bottom/>
      <diagonal/>
    </border>
    <border>
      <left style="thin">
        <color theme="2" tint="-0.24994659260841701"/>
      </left>
      <right/>
      <top/>
      <bottom style="thin">
        <color theme="2" tint="-0.24994659260841701"/>
      </bottom>
      <diagonal/>
    </border>
    <border>
      <left style="double">
        <color theme="1" tint="0.499984740745262"/>
      </left>
      <right/>
      <top/>
      <bottom/>
      <diagonal/>
    </border>
    <border>
      <left/>
      <right style="thin">
        <color theme="1" tint="0.499984740745262"/>
      </right>
      <top style="thin">
        <color theme="1" tint="0.499984740745262"/>
      </top>
      <bottom style="thin">
        <color theme="1" tint="0.499984740745262"/>
      </bottom>
      <diagonal/>
    </border>
    <border>
      <left style="double">
        <color theme="1" tint="0.499984740745262"/>
      </left>
      <right/>
      <top style="thin">
        <color theme="1" tint="0.499984740745262"/>
      </top>
      <bottom style="thin">
        <color theme="1" tint="0.499984740745262"/>
      </bottom>
      <diagonal/>
    </border>
    <border>
      <left style="double">
        <color theme="1" tint="0.499984740745262"/>
      </left>
      <right/>
      <top style="thin">
        <color theme="1" tint="0.499984740745262"/>
      </top>
      <bottom/>
      <diagonal/>
    </border>
    <border>
      <left style="double">
        <color theme="1" tint="0.499984740745262"/>
      </left>
      <right/>
      <top/>
      <bottom style="thin">
        <color theme="1" tint="0.499984740745262"/>
      </bottom>
      <diagonal/>
    </border>
    <border>
      <left style="double">
        <color theme="1" tint="0.499984740745262"/>
      </left>
      <right/>
      <top/>
      <bottom style="thin">
        <color theme="2" tint="-0.24994659260841701"/>
      </bottom>
      <diagonal/>
    </border>
  </borders>
  <cellStyleXfs count="7">
    <xf numFmtId="0" fontId="0" fillId="0" borderId="0"/>
    <xf numFmtId="9" fontId="1" fillId="0" borderId="0" applyFont="0" applyFill="0" applyBorder="0" applyAlignment="0" applyProtection="0"/>
    <xf numFmtId="0" fontId="2" fillId="0" borderId="0"/>
    <xf numFmtId="43" fontId="1" fillId="0" borderId="0" applyFont="0" applyFill="0" applyBorder="0" applyAlignment="0" applyProtection="0"/>
    <xf numFmtId="44" fontId="1" fillId="0" borderId="0" applyFont="0" applyFill="0" applyBorder="0" applyAlignment="0" applyProtection="0"/>
    <xf numFmtId="0" fontId="10" fillId="0" borderId="0" applyNumberFormat="0" applyFill="0" applyBorder="0" applyAlignment="0" applyProtection="0"/>
    <xf numFmtId="167" fontId="1" fillId="0" borderId="0" applyFont="0" applyFill="0" applyBorder="0" applyAlignment="0" applyProtection="0"/>
  </cellStyleXfs>
  <cellXfs count="129">
    <xf numFmtId="0" fontId="0" fillId="0" borderId="0" xfId="0"/>
    <xf numFmtId="0" fontId="0" fillId="3" borderId="0" xfId="0" applyFill="1"/>
    <xf numFmtId="0" fontId="3" fillId="3" borderId="3" xfId="2" applyFont="1" applyFill="1" applyBorder="1" applyAlignment="1">
      <alignment horizontal="left" vertical="center" wrapText="1"/>
    </xf>
    <xf numFmtId="10" fontId="4" fillId="3" borderId="3" xfId="1" applyNumberFormat="1" applyFont="1" applyFill="1" applyBorder="1" applyAlignment="1">
      <alignment horizontal="right" vertical="center" wrapText="1"/>
    </xf>
    <xf numFmtId="0" fontId="3" fillId="3" borderId="2" xfId="2" applyFont="1" applyFill="1" applyBorder="1" applyAlignment="1">
      <alignment horizontal="left" vertical="center" wrapText="1"/>
    </xf>
    <xf numFmtId="10" fontId="4" fillId="3" borderId="2" xfId="1" applyNumberFormat="1" applyFont="1" applyFill="1" applyBorder="1" applyAlignment="1">
      <alignment horizontal="right" vertical="center" wrapText="1"/>
    </xf>
    <xf numFmtId="0" fontId="7" fillId="3" borderId="0" xfId="0" applyFont="1" applyFill="1"/>
    <xf numFmtId="0" fontId="8" fillId="3" borderId="0" xfId="0" applyFont="1" applyFill="1"/>
    <xf numFmtId="0" fontId="9" fillId="3" borderId="0" xfId="0" applyFont="1" applyFill="1"/>
    <xf numFmtId="0" fontId="11" fillId="3" borderId="0" xfId="5" applyFont="1" applyFill="1"/>
    <xf numFmtId="0" fontId="12" fillId="3" borderId="0" xfId="5" quotePrefix="1" applyFont="1" applyFill="1"/>
    <xf numFmtId="0" fontId="13" fillId="3" borderId="0" xfId="0" applyFont="1" applyFill="1" applyAlignment="1">
      <alignment horizontal="left" vertical="center"/>
    </xf>
    <xf numFmtId="0" fontId="14" fillId="3" borderId="0" xfId="0" applyFont="1" applyFill="1" applyAlignment="1">
      <alignment horizontal="left" vertical="center"/>
    </xf>
    <xf numFmtId="0" fontId="15" fillId="3" borderId="0" xfId="0" applyFont="1" applyFill="1" applyAlignment="1">
      <alignment horizontal="left" vertical="center"/>
    </xf>
    <xf numFmtId="10" fontId="4" fillId="3" borderId="5" xfId="1" applyNumberFormat="1" applyFont="1" applyFill="1" applyBorder="1" applyAlignment="1">
      <alignment horizontal="right" vertical="center" wrapText="1"/>
    </xf>
    <xf numFmtId="0" fontId="3" fillId="3" borderId="4" xfId="2" applyFont="1" applyFill="1" applyBorder="1" applyAlignment="1">
      <alignment horizontal="left" vertical="center" wrapText="1"/>
    </xf>
    <xf numFmtId="164" fontId="4" fillId="3" borderId="3" xfId="3" applyNumberFormat="1" applyFont="1" applyFill="1" applyBorder="1" applyAlignment="1">
      <alignment horizontal="right" vertical="center" wrapText="1"/>
    </xf>
    <xf numFmtId="164" fontId="4" fillId="3" borderId="2" xfId="3" applyNumberFormat="1" applyFont="1" applyFill="1" applyBorder="1" applyAlignment="1">
      <alignment horizontal="right" vertical="center" wrapText="1"/>
    </xf>
    <xf numFmtId="164" fontId="4" fillId="3" borderId="5" xfId="3" applyNumberFormat="1" applyFont="1" applyFill="1" applyBorder="1" applyAlignment="1">
      <alignment horizontal="right" vertical="center" wrapText="1"/>
    </xf>
    <xf numFmtId="165" fontId="4" fillId="3" borderId="3" xfId="4" applyNumberFormat="1" applyFont="1" applyFill="1" applyBorder="1" applyAlignment="1">
      <alignment horizontal="right" vertical="center" wrapText="1"/>
    </xf>
    <xf numFmtId="165" fontId="4" fillId="3" borderId="2" xfId="4" applyNumberFormat="1" applyFont="1" applyFill="1" applyBorder="1" applyAlignment="1">
      <alignment horizontal="right" vertical="center" wrapText="1"/>
    </xf>
    <xf numFmtId="165" fontId="4" fillId="3" borderId="5" xfId="4" applyNumberFormat="1" applyFont="1" applyFill="1" applyBorder="1" applyAlignment="1">
      <alignment horizontal="right" vertical="center" wrapText="1"/>
    </xf>
    <xf numFmtId="0" fontId="18" fillId="3" borderId="0" xfId="5" quotePrefix="1" applyFont="1" applyFill="1"/>
    <xf numFmtId="0" fontId="6" fillId="5" borderId="1" xfId="2" applyFont="1" applyFill="1" applyBorder="1" applyAlignment="1">
      <alignment horizontal="center" vertical="center"/>
    </xf>
    <xf numFmtId="49" fontId="5" fillId="5" borderId="1" xfId="2" applyNumberFormat="1" applyFont="1" applyFill="1" applyBorder="1" applyAlignment="1">
      <alignment horizontal="center" vertical="center" wrapText="1"/>
    </xf>
    <xf numFmtId="0" fontId="6" fillId="5" borderId="1" xfId="2" applyFont="1" applyFill="1" applyBorder="1" applyAlignment="1">
      <alignment horizontal="left" vertical="center"/>
    </xf>
    <xf numFmtId="10" fontId="5" fillId="5" borderId="3" xfId="1" applyNumberFormat="1" applyFont="1" applyFill="1" applyBorder="1" applyAlignment="1">
      <alignment horizontal="center" vertical="center" wrapText="1"/>
    </xf>
    <xf numFmtId="0" fontId="6" fillId="7" borderId="1" xfId="2" applyFont="1" applyFill="1" applyBorder="1" applyAlignment="1">
      <alignment horizontal="left" vertical="center"/>
    </xf>
    <xf numFmtId="10" fontId="5" fillId="7" borderId="3" xfId="1" applyNumberFormat="1" applyFont="1" applyFill="1" applyBorder="1" applyAlignment="1">
      <alignment horizontal="center" vertical="center" wrapText="1"/>
    </xf>
    <xf numFmtId="0" fontId="6" fillId="7" borderId="1" xfId="2" applyFont="1" applyFill="1" applyBorder="1" applyAlignment="1">
      <alignment horizontal="center" vertical="center"/>
    </xf>
    <xf numFmtId="49" fontId="5" fillId="7" borderId="1" xfId="2" applyNumberFormat="1" applyFont="1" applyFill="1" applyBorder="1" applyAlignment="1">
      <alignment horizontal="center" vertical="center" wrapText="1"/>
    </xf>
    <xf numFmtId="164" fontId="5" fillId="7" borderId="4" xfId="2" applyNumberFormat="1" applyFont="1" applyFill="1" applyBorder="1" applyAlignment="1">
      <alignment horizontal="center" vertical="center" wrapText="1"/>
    </xf>
    <xf numFmtId="49" fontId="5" fillId="5" borderId="6" xfId="2" applyNumberFormat="1" applyFont="1" applyFill="1" applyBorder="1" applyAlignment="1">
      <alignment horizontal="center" vertical="center" wrapText="1"/>
    </xf>
    <xf numFmtId="0" fontId="6" fillId="5" borderId="2" xfId="2" applyFont="1" applyFill="1" applyBorder="1" applyAlignment="1">
      <alignment horizontal="left" vertical="center"/>
    </xf>
    <xf numFmtId="10" fontId="5" fillId="5" borderId="1" xfId="1" applyNumberFormat="1" applyFont="1" applyFill="1" applyBorder="1" applyAlignment="1">
      <alignment horizontal="center" vertical="center" wrapText="1"/>
    </xf>
    <xf numFmtId="164" fontId="5" fillId="5" borderId="4" xfId="2" applyNumberFormat="1" applyFont="1" applyFill="1" applyBorder="1" applyAlignment="1">
      <alignment horizontal="center" vertical="center" wrapText="1"/>
    </xf>
    <xf numFmtId="165" fontId="5" fillId="5" borderId="1" xfId="4" applyNumberFormat="1" applyFont="1" applyFill="1" applyBorder="1" applyAlignment="1">
      <alignment horizontal="center" vertical="center" wrapText="1"/>
    </xf>
    <xf numFmtId="165" fontId="5" fillId="5" borderId="3" xfId="4" applyNumberFormat="1" applyFont="1" applyFill="1" applyBorder="1" applyAlignment="1">
      <alignment horizontal="center" vertical="center" wrapText="1"/>
    </xf>
    <xf numFmtId="165" fontId="5" fillId="5" borderId="7" xfId="4" applyNumberFormat="1" applyFont="1" applyFill="1" applyBorder="1" applyAlignment="1">
      <alignment horizontal="center" vertical="center" wrapText="1"/>
    </xf>
    <xf numFmtId="165" fontId="4" fillId="3" borderId="9" xfId="4" applyNumberFormat="1" applyFont="1" applyFill="1" applyBorder="1" applyAlignment="1">
      <alignment horizontal="right" vertical="center" wrapText="1"/>
    </xf>
    <xf numFmtId="49" fontId="5" fillId="5" borderId="10" xfId="2" applyNumberFormat="1" applyFont="1" applyFill="1" applyBorder="1" applyAlignment="1">
      <alignment horizontal="center" vertical="center" wrapText="1"/>
    </xf>
    <xf numFmtId="10" fontId="5" fillId="5" borderId="10" xfId="1" applyNumberFormat="1" applyFont="1" applyFill="1" applyBorder="1" applyAlignment="1">
      <alignment horizontal="center" vertical="center" wrapText="1"/>
    </xf>
    <xf numFmtId="10" fontId="5" fillId="5" borderId="9" xfId="1" applyNumberFormat="1" applyFont="1" applyFill="1" applyBorder="1" applyAlignment="1">
      <alignment horizontal="center" vertical="center" wrapText="1"/>
    </xf>
    <xf numFmtId="10" fontId="4" fillId="3" borderId="9" xfId="1" applyNumberFormat="1" applyFont="1" applyFill="1" applyBorder="1" applyAlignment="1">
      <alignment horizontal="right" vertical="center" wrapText="1"/>
    </xf>
    <xf numFmtId="10" fontId="5" fillId="7" borderId="9" xfId="1" applyNumberFormat="1" applyFont="1" applyFill="1" applyBorder="1" applyAlignment="1">
      <alignment horizontal="center" vertical="center" wrapText="1"/>
    </xf>
    <xf numFmtId="10" fontId="4" fillId="3" borderId="11" xfId="1" applyNumberFormat="1" applyFont="1" applyFill="1" applyBorder="1" applyAlignment="1">
      <alignment horizontal="right" vertical="center" wrapText="1"/>
    </xf>
    <xf numFmtId="164" fontId="5" fillId="5" borderId="12" xfId="2" applyNumberFormat="1" applyFont="1" applyFill="1" applyBorder="1" applyAlignment="1">
      <alignment horizontal="center" vertical="center" wrapText="1"/>
    </xf>
    <xf numFmtId="164" fontId="4" fillId="3" borderId="9" xfId="3" applyNumberFormat="1" applyFont="1" applyFill="1" applyBorder="1" applyAlignment="1">
      <alignment horizontal="right" vertical="center" wrapText="1"/>
    </xf>
    <xf numFmtId="164" fontId="4" fillId="3" borderId="11" xfId="3" applyNumberFormat="1" applyFont="1" applyFill="1" applyBorder="1" applyAlignment="1">
      <alignment horizontal="right" vertical="center" wrapText="1"/>
    </xf>
    <xf numFmtId="165" fontId="5" fillId="5" borderId="10" xfId="4" applyNumberFormat="1" applyFont="1" applyFill="1" applyBorder="1" applyAlignment="1">
      <alignment horizontal="center" vertical="center" wrapText="1"/>
    </xf>
    <xf numFmtId="165" fontId="5" fillId="5" borderId="9" xfId="4" applyNumberFormat="1" applyFont="1" applyFill="1" applyBorder="1" applyAlignment="1">
      <alignment horizontal="center" vertical="center" wrapText="1"/>
    </xf>
    <xf numFmtId="165" fontId="4" fillId="3" borderId="11" xfId="4" applyNumberFormat="1" applyFont="1" applyFill="1" applyBorder="1" applyAlignment="1">
      <alignment horizontal="right" vertical="center" wrapText="1"/>
    </xf>
    <xf numFmtId="0" fontId="21" fillId="3" borderId="0" xfId="0" applyFont="1" applyFill="1"/>
    <xf numFmtId="9" fontId="0" fillId="3" borderId="0" xfId="1" applyFont="1" applyFill="1"/>
    <xf numFmtId="166" fontId="0" fillId="3" borderId="0" xfId="1" applyNumberFormat="1" applyFont="1" applyFill="1"/>
    <xf numFmtId="164" fontId="4" fillId="3" borderId="0" xfId="3" applyNumberFormat="1" applyFont="1" applyFill="1" applyBorder="1" applyAlignment="1">
      <alignment horizontal="right" vertical="center" wrapText="1"/>
    </xf>
    <xf numFmtId="10" fontId="4" fillId="3" borderId="0" xfId="1" applyNumberFormat="1" applyFont="1" applyFill="1" applyBorder="1" applyAlignment="1">
      <alignment horizontal="right" vertical="center" wrapText="1"/>
    </xf>
    <xf numFmtId="164" fontId="5" fillId="3" borderId="3" xfId="2" applyNumberFormat="1" applyFont="1" applyFill="1" applyBorder="1" applyAlignment="1">
      <alignment horizontal="center" vertical="center" wrapText="1"/>
    </xf>
    <xf numFmtId="10" fontId="5" fillId="5" borderId="11" xfId="1" applyNumberFormat="1" applyFont="1" applyFill="1" applyBorder="1" applyAlignment="1">
      <alignment horizontal="center" vertical="center" wrapText="1"/>
    </xf>
    <xf numFmtId="43" fontId="4" fillId="3" borderId="3" xfId="3" applyFont="1" applyFill="1" applyBorder="1" applyAlignment="1">
      <alignment horizontal="right" vertical="center" wrapText="1"/>
    </xf>
    <xf numFmtId="165" fontId="4" fillId="3" borderId="15" xfId="4" applyNumberFormat="1" applyFont="1" applyFill="1" applyBorder="1" applyAlignment="1">
      <alignment horizontal="right" vertical="center" wrapText="1"/>
    </xf>
    <xf numFmtId="165" fontId="4" fillId="3" borderId="0" xfId="4" applyNumberFormat="1" applyFont="1" applyFill="1" applyBorder="1" applyAlignment="1">
      <alignment horizontal="right" vertical="center" wrapText="1"/>
    </xf>
    <xf numFmtId="49" fontId="5" fillId="5" borderId="14" xfId="2" applyNumberFormat="1" applyFont="1" applyFill="1" applyBorder="1" applyAlignment="1">
      <alignment horizontal="center" vertical="center" wrapText="1"/>
    </xf>
    <xf numFmtId="164" fontId="4" fillId="3" borderId="13" xfId="3" applyNumberFormat="1" applyFont="1" applyFill="1" applyBorder="1" applyAlignment="1">
      <alignment horizontal="right" vertical="center" wrapText="1"/>
    </xf>
    <xf numFmtId="17" fontId="5" fillId="6" borderId="16" xfId="2" applyNumberFormat="1" applyFont="1" applyFill="1" applyBorder="1" applyAlignment="1">
      <alignment horizontal="center" vertical="center" wrapText="1"/>
    </xf>
    <xf numFmtId="164" fontId="4" fillId="3" borderId="15" xfId="3" applyNumberFormat="1" applyFont="1" applyFill="1" applyBorder="1" applyAlignment="1">
      <alignment horizontal="right" vertical="center" wrapText="1"/>
    </xf>
    <xf numFmtId="165" fontId="5" fillId="6" borderId="16" xfId="4" applyNumberFormat="1" applyFont="1" applyFill="1" applyBorder="1" applyAlignment="1">
      <alignment horizontal="center" vertical="center" wrapText="1"/>
    </xf>
    <xf numFmtId="165" fontId="4" fillId="3" borderId="17" xfId="4" applyNumberFormat="1" applyFont="1" applyFill="1" applyBorder="1" applyAlignment="1">
      <alignment horizontal="right" vertical="center" wrapText="1"/>
    </xf>
    <xf numFmtId="10" fontId="5" fillId="5" borderId="2" xfId="1" applyNumberFormat="1" applyFont="1" applyFill="1" applyBorder="1" applyAlignment="1">
      <alignment horizontal="center" vertical="center" wrapText="1"/>
    </xf>
    <xf numFmtId="0" fontId="3" fillId="3" borderId="19" xfId="2" applyFont="1" applyFill="1" applyBorder="1" applyAlignment="1">
      <alignment horizontal="left" vertical="center" wrapText="1"/>
    </xf>
    <xf numFmtId="164" fontId="4" fillId="3" borderId="19" xfId="3" applyNumberFormat="1" applyFont="1" applyFill="1" applyBorder="1" applyAlignment="1">
      <alignment horizontal="right" vertical="center" wrapText="1"/>
    </xf>
    <xf numFmtId="0" fontId="3" fillId="3" borderId="18" xfId="2" applyFont="1" applyFill="1" applyBorder="1" applyAlignment="1">
      <alignment horizontal="left" vertical="center" wrapText="1"/>
    </xf>
    <xf numFmtId="164" fontId="4" fillId="3" borderId="18" xfId="3" applyNumberFormat="1" applyFont="1" applyFill="1" applyBorder="1" applyAlignment="1">
      <alignment horizontal="right" vertical="center" wrapText="1"/>
    </xf>
    <xf numFmtId="0" fontId="3" fillId="3" borderId="21" xfId="2" applyFont="1" applyFill="1" applyBorder="1" applyAlignment="1">
      <alignment horizontal="left" vertical="center" wrapText="1"/>
    </xf>
    <xf numFmtId="10" fontId="4" fillId="3" borderId="21" xfId="1" applyNumberFormat="1" applyFont="1" applyFill="1" applyBorder="1" applyAlignment="1">
      <alignment horizontal="right" vertical="center" wrapText="1"/>
    </xf>
    <xf numFmtId="0" fontId="3" fillId="3" borderId="20" xfId="2" applyFont="1" applyFill="1" applyBorder="1" applyAlignment="1">
      <alignment horizontal="left" vertical="center" wrapText="1"/>
    </xf>
    <xf numFmtId="164" fontId="4" fillId="3" borderId="20" xfId="3" applyNumberFormat="1" applyFont="1" applyFill="1" applyBorder="1" applyAlignment="1">
      <alignment horizontal="right" vertical="center" wrapText="1"/>
    </xf>
    <xf numFmtId="10" fontId="4" fillId="3" borderId="22" xfId="1" applyNumberFormat="1" applyFont="1" applyFill="1" applyBorder="1" applyAlignment="1">
      <alignment horizontal="right" vertical="center" wrapText="1"/>
    </xf>
    <xf numFmtId="10" fontId="4" fillId="3" borderId="23" xfId="1" applyNumberFormat="1" applyFont="1" applyFill="1" applyBorder="1" applyAlignment="1">
      <alignment horizontal="right" vertical="center" wrapText="1"/>
    </xf>
    <xf numFmtId="165" fontId="4" fillId="3" borderId="7" xfId="4" applyNumberFormat="1" applyFont="1" applyFill="1" applyBorder="1" applyAlignment="1">
      <alignment horizontal="right" vertical="center" wrapText="1"/>
    </xf>
    <xf numFmtId="165" fontId="4" fillId="3" borderId="8" xfId="4" applyNumberFormat="1" applyFont="1" applyFill="1" applyBorder="1" applyAlignment="1">
      <alignment horizontal="right" vertical="center" wrapText="1"/>
    </xf>
    <xf numFmtId="164" fontId="0" fillId="3" borderId="0" xfId="0" applyNumberFormat="1" applyFill="1"/>
    <xf numFmtId="0" fontId="0" fillId="3" borderId="18" xfId="0" applyFill="1" applyBorder="1"/>
    <xf numFmtId="164" fontId="4" fillId="3" borderId="24" xfId="3" applyNumberFormat="1" applyFont="1" applyFill="1" applyBorder="1" applyAlignment="1">
      <alignment horizontal="right" vertical="center" wrapText="1"/>
    </xf>
    <xf numFmtId="164" fontId="4" fillId="3" borderId="25" xfId="3" applyNumberFormat="1" applyFont="1" applyFill="1" applyBorder="1" applyAlignment="1">
      <alignment horizontal="right" vertical="center" wrapText="1"/>
    </xf>
    <xf numFmtId="49" fontId="5" fillId="7" borderId="10" xfId="2" applyNumberFormat="1" applyFont="1" applyFill="1" applyBorder="1" applyAlignment="1">
      <alignment horizontal="center" vertical="center" wrapText="1"/>
    </xf>
    <xf numFmtId="49" fontId="5" fillId="5" borderId="27" xfId="2" applyNumberFormat="1" applyFont="1" applyFill="1" applyBorder="1" applyAlignment="1">
      <alignment horizontal="center" vertical="center" wrapText="1"/>
    </xf>
    <xf numFmtId="43" fontId="4" fillId="3" borderId="9" xfId="3" applyFont="1" applyFill="1" applyBorder="1" applyAlignment="1">
      <alignment horizontal="right" vertical="center" wrapText="1"/>
    </xf>
    <xf numFmtId="43" fontId="4" fillId="3" borderId="26" xfId="3" applyFont="1" applyFill="1" applyBorder="1" applyAlignment="1">
      <alignment horizontal="right" vertical="center" wrapText="1"/>
    </xf>
    <xf numFmtId="165" fontId="5" fillId="5" borderId="6" xfId="4" applyNumberFormat="1" applyFont="1" applyFill="1" applyBorder="1" applyAlignment="1">
      <alignment horizontal="center" vertical="center" wrapText="1"/>
    </xf>
    <xf numFmtId="43" fontId="4" fillId="3" borderId="7" xfId="3" applyFont="1" applyFill="1" applyBorder="1" applyAlignment="1">
      <alignment horizontal="right" vertical="center" wrapText="1"/>
    </xf>
    <xf numFmtId="17" fontId="5" fillId="2" borderId="28" xfId="2" applyNumberFormat="1" applyFont="1" applyFill="1" applyBorder="1" applyAlignment="1">
      <alignment horizontal="center" vertical="center" wrapText="1"/>
    </xf>
    <xf numFmtId="164" fontId="5" fillId="2" borderId="29" xfId="2" applyNumberFormat="1" applyFont="1" applyFill="1" applyBorder="1" applyAlignment="1">
      <alignment horizontal="center" vertical="center" wrapText="1"/>
    </xf>
    <xf numFmtId="164" fontId="4" fillId="3" borderId="26" xfId="3" applyNumberFormat="1" applyFont="1" applyFill="1" applyBorder="1" applyAlignment="1">
      <alignment horizontal="right" vertical="center"/>
    </xf>
    <xf numFmtId="164" fontId="4" fillId="3" borderId="26" xfId="3" applyNumberFormat="1" applyFont="1" applyFill="1" applyBorder="1" applyAlignment="1">
      <alignment horizontal="right" vertical="center" wrapText="1"/>
    </xf>
    <xf numFmtId="164" fontId="4" fillId="3" borderId="30" xfId="3" applyNumberFormat="1" applyFont="1" applyFill="1" applyBorder="1" applyAlignment="1">
      <alignment horizontal="right" vertical="center"/>
    </xf>
    <xf numFmtId="164" fontId="4" fillId="3" borderId="30" xfId="3" applyNumberFormat="1" applyFont="1" applyFill="1" applyBorder="1" applyAlignment="1">
      <alignment horizontal="right" vertical="center" wrapText="1"/>
    </xf>
    <xf numFmtId="164" fontId="4" fillId="3" borderId="31" xfId="3" applyNumberFormat="1" applyFont="1" applyFill="1" applyBorder="1" applyAlignment="1">
      <alignment horizontal="right" vertical="center" wrapText="1"/>
    </xf>
    <xf numFmtId="164" fontId="5" fillId="2" borderId="4" xfId="2" applyNumberFormat="1" applyFont="1" applyFill="1" applyBorder="1" applyAlignment="1">
      <alignment horizontal="center" vertical="center" wrapText="1"/>
    </xf>
    <xf numFmtId="0" fontId="5" fillId="6" borderId="1" xfId="2" applyFont="1" applyFill="1" applyBorder="1" applyAlignment="1">
      <alignment horizontal="center" vertical="center" wrapText="1"/>
    </xf>
    <xf numFmtId="10" fontId="5" fillId="6" borderId="3" xfId="1" applyNumberFormat="1" applyFont="1" applyFill="1" applyBorder="1" applyAlignment="1">
      <alignment horizontal="center" vertical="center" wrapText="1"/>
    </xf>
    <xf numFmtId="10" fontId="4" fillId="8" borderId="3" xfId="1" applyNumberFormat="1" applyFont="1" applyFill="1" applyBorder="1" applyAlignment="1">
      <alignment horizontal="right" vertical="center" wrapText="1"/>
    </xf>
    <xf numFmtId="10" fontId="4" fillId="8" borderId="2" xfId="1" applyNumberFormat="1" applyFont="1" applyFill="1" applyBorder="1" applyAlignment="1">
      <alignment horizontal="right" vertical="center" wrapText="1"/>
    </xf>
    <xf numFmtId="17" fontId="5" fillId="6" borderId="28" xfId="2" applyNumberFormat="1" applyFont="1" applyFill="1" applyBorder="1" applyAlignment="1">
      <alignment horizontal="center" vertical="center" wrapText="1"/>
    </xf>
    <xf numFmtId="10" fontId="5" fillId="6" borderId="28" xfId="1" applyNumberFormat="1" applyFont="1" applyFill="1" applyBorder="1" applyAlignment="1">
      <alignment horizontal="center" vertical="center" wrapText="1"/>
    </xf>
    <xf numFmtId="10" fontId="4" fillId="3" borderId="26" xfId="1" applyNumberFormat="1" applyFont="1" applyFill="1" applyBorder="1" applyAlignment="1">
      <alignment horizontal="right" vertical="center" wrapText="1"/>
    </xf>
    <xf numFmtId="10" fontId="5" fillId="6" borderId="26" xfId="1" applyNumberFormat="1" applyFont="1" applyFill="1" applyBorder="1" applyAlignment="1">
      <alignment horizontal="center" vertical="center" wrapText="1"/>
    </xf>
    <xf numFmtId="10" fontId="4" fillId="3" borderId="30" xfId="1" applyNumberFormat="1" applyFont="1" applyFill="1" applyBorder="1" applyAlignment="1">
      <alignment horizontal="right" vertical="center" wrapText="1"/>
    </xf>
    <xf numFmtId="10" fontId="5" fillId="6" borderId="1" xfId="1" applyNumberFormat="1" applyFont="1" applyFill="1" applyBorder="1" applyAlignment="1">
      <alignment horizontal="center" vertical="center" wrapText="1"/>
    </xf>
    <xf numFmtId="164" fontId="5" fillId="6" borderId="29" xfId="2" applyNumberFormat="1" applyFont="1" applyFill="1" applyBorder="1" applyAlignment="1">
      <alignment horizontal="center" vertical="center" wrapText="1"/>
    </xf>
    <xf numFmtId="17" fontId="5" fillId="6" borderId="1" xfId="2" applyNumberFormat="1" applyFont="1" applyFill="1" applyBorder="1" applyAlignment="1">
      <alignment horizontal="center" vertical="center" wrapText="1"/>
    </xf>
    <xf numFmtId="164" fontId="5" fillId="6" borderId="4" xfId="2" applyNumberFormat="1" applyFont="1" applyFill="1" applyBorder="1" applyAlignment="1">
      <alignment horizontal="center" vertical="center" wrapText="1"/>
    </xf>
    <xf numFmtId="165" fontId="5" fillId="6" borderId="28" xfId="4" applyNumberFormat="1" applyFont="1" applyFill="1" applyBorder="1" applyAlignment="1">
      <alignment horizontal="center" vertical="center" wrapText="1"/>
    </xf>
    <xf numFmtId="165" fontId="5" fillId="6" borderId="26" xfId="4" applyNumberFormat="1" applyFont="1" applyFill="1" applyBorder="1" applyAlignment="1">
      <alignment horizontal="center" vertical="center" wrapText="1"/>
    </xf>
    <xf numFmtId="165" fontId="4" fillId="3" borderId="26" xfId="4" applyNumberFormat="1" applyFont="1" applyFill="1" applyBorder="1" applyAlignment="1">
      <alignment horizontal="right" vertical="center"/>
    </xf>
    <xf numFmtId="165" fontId="4" fillId="3" borderId="26" xfId="4" applyNumberFormat="1" applyFont="1" applyFill="1" applyBorder="1" applyAlignment="1">
      <alignment horizontal="right" vertical="center" wrapText="1"/>
    </xf>
    <xf numFmtId="165" fontId="4" fillId="3" borderId="30" xfId="4" applyNumberFormat="1" applyFont="1" applyFill="1" applyBorder="1" applyAlignment="1">
      <alignment horizontal="right" vertical="center" wrapText="1"/>
    </xf>
    <xf numFmtId="165" fontId="4" fillId="3" borderId="30" xfId="4" applyNumberFormat="1" applyFont="1" applyFill="1" applyBorder="1" applyAlignment="1">
      <alignment horizontal="right" vertical="center"/>
    </xf>
    <xf numFmtId="165" fontId="5" fillId="6" borderId="29" xfId="4" applyNumberFormat="1" applyFont="1" applyFill="1" applyBorder="1" applyAlignment="1">
      <alignment horizontal="center" vertical="center" wrapText="1"/>
    </xf>
    <xf numFmtId="165" fontId="5" fillId="6" borderId="1" xfId="4" applyNumberFormat="1" applyFont="1" applyFill="1" applyBorder="1" applyAlignment="1">
      <alignment horizontal="center" vertical="center" wrapText="1"/>
    </xf>
    <xf numFmtId="165" fontId="5" fillId="6" borderId="3" xfId="4" applyNumberFormat="1" applyFont="1" applyFill="1" applyBorder="1" applyAlignment="1">
      <alignment horizontal="center" vertical="center" wrapText="1"/>
    </xf>
    <xf numFmtId="165" fontId="5" fillId="6" borderId="4" xfId="4" applyNumberFormat="1" applyFont="1" applyFill="1" applyBorder="1" applyAlignment="1">
      <alignment horizontal="center" vertical="center" wrapText="1"/>
    </xf>
    <xf numFmtId="17" fontId="5" fillId="2" borderId="10" xfId="2" applyNumberFormat="1" applyFont="1" applyFill="1" applyBorder="1" applyAlignment="1">
      <alignment horizontal="center" vertical="center" wrapText="1"/>
    </xf>
    <xf numFmtId="0" fontId="15" fillId="4" borderId="0" xfId="0" applyFont="1" applyFill="1" applyAlignment="1">
      <alignment horizontal="left" vertical="center"/>
    </xf>
    <xf numFmtId="0" fontId="13" fillId="3" borderId="0" xfId="5" quotePrefix="1" applyFont="1" applyFill="1" applyAlignment="1">
      <alignment horizontal="left" vertical="center" wrapText="1"/>
    </xf>
    <xf numFmtId="0" fontId="13" fillId="3" borderId="0" xfId="5" quotePrefix="1" applyFont="1" applyFill="1" applyAlignment="1">
      <alignment vertical="center" wrapText="1"/>
    </xf>
    <xf numFmtId="0" fontId="13" fillId="3" borderId="0" xfId="5" quotePrefix="1" applyFont="1" applyFill="1" applyAlignment="1">
      <alignment vertical="center"/>
    </xf>
    <xf numFmtId="0" fontId="13" fillId="3" borderId="0" xfId="5" quotePrefix="1" applyFont="1" applyFill="1" applyAlignment="1">
      <alignment horizontal="left" vertical="top" wrapText="1"/>
    </xf>
    <xf numFmtId="0" fontId="13" fillId="3" borderId="0" xfId="5" quotePrefix="1" applyFont="1" applyFill="1" applyAlignment="1">
      <alignment horizontal="left" vertical="top"/>
    </xf>
  </cellXfs>
  <cellStyles count="7">
    <cellStyle name="Hipervínculo" xfId="5" builtinId="8"/>
    <cellStyle name="Millares" xfId="3" builtinId="3"/>
    <cellStyle name="Moneda" xfId="4" builtinId="4"/>
    <cellStyle name="Moneda 2" xfId="6" xr:uid="{AD7A8988-29F7-49EB-94FC-8CBCF4E459D7}"/>
    <cellStyle name="Normal" xfId="0" builtinId="0"/>
    <cellStyle name="Normal_Hoja1" xfId="2" xr:uid="{00000000-0005-0000-0000-000004000000}"/>
    <cellStyle name="Porcentaje" xfId="1" builtinId="5"/>
  </cellStyles>
  <dxfs count="0"/>
  <tableStyles count="0" defaultTableStyle="TableStyleMedium2" defaultPivotStyle="PivotStyleLight16"/>
  <colors>
    <mruColors>
      <color rgb="FF5C84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9525</xdr:colOff>
      <xdr:row>0</xdr:row>
      <xdr:rowOff>9526</xdr:rowOff>
    </xdr:from>
    <xdr:to>
      <xdr:col>14</xdr:col>
      <xdr:colOff>2241</xdr:colOff>
      <xdr:row>27</xdr:row>
      <xdr:rowOff>89647</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334496" y="9526"/>
          <a:ext cx="10044392" cy="5223621"/>
        </a:xfrm>
        <a:prstGeom prst="rect">
          <a:avLst/>
        </a:prstGeom>
        <a:solidFill>
          <a:srgbClr val="00B0F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AR" sz="1100"/>
        </a:p>
      </xdr:txBody>
    </xdr:sp>
    <xdr:clientData/>
  </xdr:twoCellAnchor>
  <xdr:twoCellAnchor>
    <xdr:from>
      <xdr:col>2</xdr:col>
      <xdr:colOff>123825</xdr:colOff>
      <xdr:row>0</xdr:row>
      <xdr:rowOff>1</xdr:rowOff>
    </xdr:from>
    <xdr:to>
      <xdr:col>11</xdr:col>
      <xdr:colOff>202924</xdr:colOff>
      <xdr:row>24</xdr:row>
      <xdr:rowOff>55495</xdr:rowOff>
    </xdr:to>
    <xdr:sp macro="" textlink="">
      <xdr:nvSpPr>
        <xdr:cNvPr id="5" name="2 CuadroTexto">
          <a:extLst>
            <a:ext uri="{FF2B5EF4-FFF2-40B4-BE49-F238E27FC236}">
              <a16:creationId xmlns:a16="http://schemas.microsoft.com/office/drawing/2014/main" id="{00000000-0008-0000-0000-000005000000}"/>
            </a:ext>
          </a:extLst>
        </xdr:cNvPr>
        <xdr:cNvSpPr txBox="1"/>
      </xdr:nvSpPr>
      <xdr:spPr>
        <a:xfrm>
          <a:off x="962025" y="1"/>
          <a:ext cx="7622899" cy="46274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3600">
              <a:solidFill>
                <a:schemeClr val="bg1"/>
              </a:solidFill>
              <a:latin typeface="Arial" panose="020B0604020202020204" pitchFamily="34" charset="0"/>
              <a:cs typeface="Arial" panose="020B0604020202020204" pitchFamily="34" charset="0"/>
            </a:rPr>
            <a:t>INFORME SOBRE</a:t>
          </a:r>
          <a:r>
            <a:rPr lang="es-AR" sz="3600" baseline="0">
              <a:solidFill>
                <a:schemeClr val="bg1"/>
              </a:solidFill>
              <a:latin typeface="Arial" panose="020B0604020202020204" pitchFamily="34" charset="0"/>
              <a:cs typeface="Arial" panose="020B0604020202020204" pitchFamily="34" charset="0"/>
            </a:rPr>
            <a:t> ACTIVOS</a:t>
          </a:r>
          <a:endParaRPr lang="es-AR" sz="3600">
            <a:solidFill>
              <a:schemeClr val="bg1"/>
            </a:solidFill>
            <a:latin typeface="Arial" panose="020B0604020202020204" pitchFamily="34" charset="0"/>
            <a:cs typeface="Arial" panose="020B0604020202020204" pitchFamily="34" charset="0"/>
          </a:endParaRPr>
        </a:p>
        <a:p>
          <a:pPr algn="ctr"/>
          <a:endParaRPr lang="es-AR" sz="3600" baseline="0">
            <a:solidFill>
              <a:schemeClr val="bg1"/>
            </a:solidFill>
            <a:latin typeface="Arial" panose="020B0604020202020204" pitchFamily="34" charset="0"/>
            <a:cs typeface="Arial" panose="020B0604020202020204" pitchFamily="34" charset="0"/>
          </a:endParaRPr>
        </a:p>
        <a:p>
          <a:pPr algn="ctr"/>
          <a:r>
            <a:rPr lang="es-AR" sz="2000" baseline="0">
              <a:solidFill>
                <a:schemeClr val="bg1"/>
              </a:solidFill>
              <a:latin typeface="Arial" panose="020B0604020202020204" pitchFamily="34" charset="0"/>
              <a:cs typeface="Arial" panose="020B0604020202020204" pitchFamily="34" charset="0"/>
            </a:rPr>
            <a:t>Municipios y Comunas de la Provincia de Córdoba</a:t>
          </a:r>
        </a:p>
        <a:p>
          <a:pPr algn="ctr"/>
          <a:br>
            <a:rPr lang="es-AR" sz="3600" baseline="0">
              <a:solidFill>
                <a:schemeClr val="bg1"/>
              </a:solidFill>
              <a:latin typeface="Arial" panose="020B0604020202020204" pitchFamily="34" charset="0"/>
              <a:cs typeface="Arial" panose="020B0604020202020204" pitchFamily="34" charset="0"/>
            </a:rPr>
          </a:br>
          <a:r>
            <a:rPr lang="es-AR" sz="2400" baseline="0">
              <a:solidFill>
                <a:schemeClr val="bg1"/>
              </a:solidFill>
              <a:latin typeface="Arial" panose="020B0604020202020204" pitchFamily="34" charset="0"/>
              <a:cs typeface="Arial" panose="020B0604020202020204" pitchFamily="34" charset="0"/>
            </a:rPr>
            <a:t>Años 2015-2026</a:t>
          </a:r>
          <a:endParaRPr lang="es-AR" sz="2400">
            <a:solidFill>
              <a:schemeClr val="bg1"/>
            </a:solidFill>
            <a:latin typeface="Arial" panose="020B0604020202020204" pitchFamily="34" charset="0"/>
            <a:cs typeface="Arial" panose="020B0604020202020204" pitchFamily="34" charset="0"/>
          </a:endParaRPr>
        </a:p>
      </xdr:txBody>
    </xdr:sp>
    <xdr:clientData/>
  </xdr:twoCellAnchor>
  <xdr:twoCellAnchor>
    <xdr:from>
      <xdr:col>0</xdr:col>
      <xdr:colOff>283779</xdr:colOff>
      <xdr:row>27</xdr:row>
      <xdr:rowOff>125506</xdr:rowOff>
    </xdr:from>
    <xdr:to>
      <xdr:col>13</xdr:col>
      <xdr:colOff>418005</xdr:colOff>
      <xdr:row>32</xdr:row>
      <xdr:rowOff>178676</xdr:rowOff>
    </xdr:to>
    <xdr:sp macro="" textlink="">
      <xdr:nvSpPr>
        <xdr:cNvPr id="6" name="Rectángulo 5">
          <a:extLst>
            <a:ext uri="{FF2B5EF4-FFF2-40B4-BE49-F238E27FC236}">
              <a16:creationId xmlns:a16="http://schemas.microsoft.com/office/drawing/2014/main" id="{00000000-0008-0000-0000-000006000000}"/>
            </a:ext>
          </a:extLst>
        </xdr:cNvPr>
        <xdr:cNvSpPr/>
      </xdr:nvSpPr>
      <xdr:spPr>
        <a:xfrm>
          <a:off x="283779" y="5091644"/>
          <a:ext cx="9435881" cy="9728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editAs="oneCell">
    <xdr:from>
      <xdr:col>1</xdr:col>
      <xdr:colOff>42581</xdr:colOff>
      <xdr:row>28</xdr:row>
      <xdr:rowOff>5601</xdr:rowOff>
    </xdr:from>
    <xdr:to>
      <xdr:col>4</xdr:col>
      <xdr:colOff>113739</xdr:colOff>
      <xdr:row>32</xdr:row>
      <xdr:rowOff>110582</xdr:rowOff>
    </xdr:to>
    <xdr:pic>
      <xdr:nvPicPr>
        <xdr:cNvPr id="2" name="Imagen 1">
          <a:extLst>
            <a:ext uri="{FF2B5EF4-FFF2-40B4-BE49-F238E27FC236}">
              <a16:creationId xmlns:a16="http://schemas.microsoft.com/office/drawing/2014/main" id="{97BAB25B-42E0-42EF-BAC2-B59E5A2DF11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517" t="34488" r="4956" b="35641"/>
        <a:stretch/>
      </xdr:blipFill>
      <xdr:spPr bwMode="auto">
        <a:xfrm>
          <a:off x="329452" y="5025836"/>
          <a:ext cx="2437840" cy="82215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8</xdr:col>
      <xdr:colOff>599980</xdr:colOff>
      <xdr:row>27</xdr:row>
      <xdr:rowOff>124944</xdr:rowOff>
    </xdr:from>
    <xdr:to>
      <xdr:col>13</xdr:col>
      <xdr:colOff>409582</xdr:colOff>
      <xdr:row>32</xdr:row>
      <xdr:rowOff>178732</xdr:rowOff>
    </xdr:to>
    <xdr:pic>
      <xdr:nvPicPr>
        <xdr:cNvPr id="3" name="Imagen 2">
          <a:extLst>
            <a:ext uri="{FF2B5EF4-FFF2-40B4-BE49-F238E27FC236}">
              <a16:creationId xmlns:a16="http://schemas.microsoft.com/office/drawing/2014/main" id="{8AB1A206-987D-4A91-ADEE-25831E352A35}"/>
            </a:ext>
          </a:extLst>
        </xdr:cNvPr>
        <xdr:cNvPicPr>
          <a:picLocks noChangeAspect="1"/>
        </xdr:cNvPicPr>
      </xdr:nvPicPr>
      <xdr:blipFill rotWithShape="1">
        <a:blip xmlns:r="http://schemas.openxmlformats.org/officeDocument/2006/relationships" r:embed="rId2"/>
        <a:srcRect l="48399" t="43694" r="30002" b="45055"/>
        <a:stretch/>
      </xdr:blipFill>
      <xdr:spPr bwMode="auto">
        <a:xfrm>
          <a:off x="6409109" y="4965885"/>
          <a:ext cx="3243085" cy="95025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283779</xdr:colOff>
      <xdr:row>27</xdr:row>
      <xdr:rowOff>88124</xdr:rowOff>
    </xdr:from>
    <xdr:to>
      <xdr:col>13</xdr:col>
      <xdr:colOff>427892</xdr:colOff>
      <xdr:row>27</xdr:row>
      <xdr:rowOff>181706</xdr:rowOff>
    </xdr:to>
    <xdr:pic>
      <xdr:nvPicPr>
        <xdr:cNvPr id="10" name="Imagen 9">
          <a:extLst>
            <a:ext uri="{FF2B5EF4-FFF2-40B4-BE49-F238E27FC236}">
              <a16:creationId xmlns:a16="http://schemas.microsoft.com/office/drawing/2014/main" id="{C8910855-6CD7-432C-A77C-979ACEF7C1E2}"/>
            </a:ext>
          </a:extLst>
        </xdr:cNvPr>
        <xdr:cNvPicPr>
          <a:picLocks noChangeAspect="1"/>
        </xdr:cNvPicPr>
      </xdr:nvPicPr>
      <xdr:blipFill rotWithShape="1">
        <a:blip xmlns:r="http://schemas.openxmlformats.org/officeDocument/2006/relationships" r:embed="rId3"/>
        <a:srcRect l="29207" t="93216" r="10478" b="4515"/>
        <a:stretch/>
      </xdr:blipFill>
      <xdr:spPr bwMode="auto">
        <a:xfrm>
          <a:off x="283779" y="4994232"/>
          <a:ext cx="9417067" cy="93582"/>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
  <sheetViews>
    <sheetView tabSelected="1" view="pageBreakPreview" zoomScale="85" zoomScaleNormal="85" zoomScaleSheetLayoutView="85" workbookViewId="0">
      <selection activeCell="B2" sqref="B2"/>
    </sheetView>
  </sheetViews>
  <sheetFormatPr baseColWidth="10" defaultRowHeight="14.4" x14ac:dyDescent="0.3"/>
  <cols>
    <col min="1" max="1" width="4.21875" customWidth="1"/>
    <col min="13" max="13" width="4.109375" customWidth="1"/>
    <col min="14" max="14" width="6.4414062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K19"/>
  <sheetViews>
    <sheetView view="pageBreakPreview" zoomScale="115" zoomScaleNormal="100" zoomScaleSheetLayoutView="115" workbookViewId="0">
      <selection activeCell="C11" sqref="C11"/>
    </sheetView>
  </sheetViews>
  <sheetFormatPr baseColWidth="10" defaultColWidth="11.33203125" defaultRowHeight="10.199999999999999" x14ac:dyDescent="0.2"/>
  <cols>
    <col min="1" max="1" width="4.21875" style="8" customWidth="1"/>
    <col min="2" max="2" width="2" style="8" customWidth="1"/>
    <col min="3" max="3" width="1.44140625" style="8" customWidth="1"/>
    <col min="4" max="10" width="11.33203125" style="8" customWidth="1"/>
    <col min="11" max="11" width="3" style="8" customWidth="1"/>
    <col min="12" max="16384" width="11.33203125" style="8"/>
  </cols>
  <sheetData>
    <row r="2" spans="2:11" ht="12" x14ac:dyDescent="0.2">
      <c r="B2" s="11" t="s">
        <v>678</v>
      </c>
    </row>
    <row r="3" spans="2:11" ht="12" x14ac:dyDescent="0.2">
      <c r="B3" s="11" t="s">
        <v>662</v>
      </c>
    </row>
    <row r="4" spans="2:11" ht="11.4" x14ac:dyDescent="0.2">
      <c r="B4" s="12" t="s">
        <v>707</v>
      </c>
    </row>
    <row r="5" spans="2:11" ht="11.4" x14ac:dyDescent="0.2">
      <c r="B5" s="12"/>
    </row>
    <row r="6" spans="2:11" x14ac:dyDescent="0.2">
      <c r="B6" s="123" t="s">
        <v>210</v>
      </c>
      <c r="C6" s="123"/>
      <c r="D6" s="123"/>
      <c r="E6" s="123"/>
      <c r="F6" s="123"/>
      <c r="G6" s="123"/>
      <c r="H6" s="123"/>
      <c r="I6" s="123"/>
      <c r="J6" s="123"/>
      <c r="K6" s="123"/>
    </row>
    <row r="7" spans="2:11" x14ac:dyDescent="0.2">
      <c r="B7" s="123"/>
      <c r="C7" s="123"/>
      <c r="D7" s="123"/>
      <c r="E7" s="123"/>
      <c r="F7" s="123"/>
      <c r="G7" s="123"/>
      <c r="H7" s="123"/>
      <c r="I7" s="123"/>
      <c r="J7" s="123"/>
      <c r="K7" s="123"/>
    </row>
    <row r="8" spans="2:11" ht="12" x14ac:dyDescent="0.2">
      <c r="B8" s="13"/>
      <c r="C8" s="13"/>
      <c r="D8" s="13"/>
      <c r="E8" s="13"/>
      <c r="F8" s="13"/>
      <c r="G8" s="13"/>
      <c r="H8" s="13"/>
      <c r="I8" s="13"/>
      <c r="J8" s="13"/>
      <c r="K8" s="13"/>
    </row>
    <row r="9" spans="2:11" ht="12" x14ac:dyDescent="0.25">
      <c r="B9" s="10" t="s">
        <v>211</v>
      </c>
      <c r="D9" s="13"/>
      <c r="E9" s="13"/>
      <c r="F9" s="13"/>
      <c r="G9" s="13"/>
      <c r="H9" s="13"/>
      <c r="I9" s="13"/>
      <c r="J9" s="13"/>
      <c r="K9" s="13"/>
    </row>
    <row r="10" spans="2:11" ht="12" x14ac:dyDescent="0.2">
      <c r="B10" s="13"/>
      <c r="C10" s="13"/>
      <c r="D10" s="13"/>
      <c r="E10" s="13"/>
      <c r="F10" s="13"/>
      <c r="G10" s="13"/>
      <c r="H10" s="13"/>
      <c r="I10" s="13"/>
      <c r="J10" s="13"/>
      <c r="K10" s="13"/>
    </row>
    <row r="11" spans="2:11" ht="12" x14ac:dyDescent="0.25">
      <c r="C11" s="10" t="str">
        <f>+'I. Incrementos remuneración'!B2</f>
        <v>I. Incrementos de remuneraciones en municipios de la Provincia de Córdoba - Años 2015-2026</v>
      </c>
      <c r="D11" s="10"/>
    </row>
    <row r="12" spans="2:11" ht="7.5" customHeight="1" x14ac:dyDescent="0.25">
      <c r="C12" s="10"/>
    </row>
    <row r="13" spans="2:11" ht="12" x14ac:dyDescent="0.25">
      <c r="C13" s="22" t="s">
        <v>702</v>
      </c>
    </row>
    <row r="14" spans="2:11" ht="12" x14ac:dyDescent="0.25">
      <c r="D14" s="10" t="str">
        <f>+'II. Remuneración Imponible'!B2</f>
        <v>II.a. Remuneración imponible promedio en municipios de la Provincia de Córdoba - Años 2015-2026</v>
      </c>
    </row>
    <row r="15" spans="2:11" ht="12" x14ac:dyDescent="0.25">
      <c r="D15" s="10" t="str">
        <f>+'II. Remuneración Imponible'!B314</f>
        <v>II.b. Remuneración imponible promedio en comunas de la Provincia de Córdoba - Años 2015-2026</v>
      </c>
    </row>
    <row r="16" spans="2:11" x14ac:dyDescent="0.2">
      <c r="C16" s="9"/>
    </row>
    <row r="17" spans="3:4" ht="12" x14ac:dyDescent="0.25">
      <c r="C17" s="22" t="s">
        <v>703</v>
      </c>
    </row>
    <row r="18" spans="3:4" ht="12" x14ac:dyDescent="0.25">
      <c r="D18" s="10" t="str">
        <f>+'III. Aportantes'!B2</f>
        <v>III.a. Aportantes de municipios de la Provincia de Córdoba - Años 2015-2026</v>
      </c>
    </row>
    <row r="19" spans="3:4" ht="12" x14ac:dyDescent="0.25">
      <c r="D19" s="10" t="str">
        <f>+'III. Aportantes'!B314</f>
        <v>III.b. Aportantes de comunas de la Provincia de Córdoba - Años 2015-2026</v>
      </c>
    </row>
  </sheetData>
  <mergeCells count="1">
    <mergeCell ref="B6:K7"/>
  </mergeCells>
  <hyperlinks>
    <hyperlink ref="B9" location="Glosario!A1" display="Glosario" xr:uid="{00000000-0004-0000-0100-000001000000}"/>
    <hyperlink ref="D14" location="'II. Salarios'!B2" display="'II. Salarios'!B2" xr:uid="{00000000-0004-0000-0100-000002000000}"/>
    <hyperlink ref="D18" location="'III. Empleo'!B2" display="'III. Empleo'!B2" xr:uid="{00000000-0004-0000-0100-000003000000}"/>
    <hyperlink ref="D15" location="'II. Salarios'!B294" display="'II. Salarios'!B294" xr:uid="{00000000-0004-0000-0100-000004000000}"/>
    <hyperlink ref="D19" location="'III. Empleo'!B294" display="'III. Empleo'!B294" xr:uid="{00000000-0004-0000-0100-000005000000}"/>
    <hyperlink ref="C11" location="'I. Incrementos salarios'!A1" display="'I. Incrementos salarios'!A1" xr:uid="{70B32458-1EDA-4D10-8E81-9A17C0FE400D}"/>
  </hyperlinks>
  <pageMargins left="0.7" right="0.7" top="0.75" bottom="0.75" header="0.3" footer="0.3"/>
  <pageSetup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B2:K16"/>
  <sheetViews>
    <sheetView view="pageBreakPreview" zoomScaleNormal="100" zoomScaleSheetLayoutView="100" workbookViewId="0">
      <selection activeCell="B5" sqref="B5"/>
    </sheetView>
  </sheetViews>
  <sheetFormatPr baseColWidth="10" defaultColWidth="6" defaultRowHeight="14.4" x14ac:dyDescent="0.3"/>
  <cols>
    <col min="1" max="1" width="2.44140625" style="1" customWidth="1"/>
    <col min="2" max="11" width="12.21875" style="1" customWidth="1"/>
    <col min="12" max="16384" width="6" style="1"/>
  </cols>
  <sheetData>
    <row r="2" spans="2:11" x14ac:dyDescent="0.3">
      <c r="B2" s="11" t="s">
        <v>678</v>
      </c>
      <c r="C2" s="8"/>
      <c r="D2" s="8"/>
      <c r="E2" s="8"/>
      <c r="F2" s="8"/>
      <c r="G2" s="8"/>
      <c r="H2" s="8"/>
      <c r="I2" s="8"/>
      <c r="J2" s="8"/>
      <c r="K2" s="8"/>
    </row>
    <row r="3" spans="2:11" x14ac:dyDescent="0.3">
      <c r="B3" s="11" t="s">
        <v>662</v>
      </c>
      <c r="C3" s="8"/>
      <c r="D3" s="8"/>
      <c r="E3" s="8"/>
      <c r="F3" s="8"/>
      <c r="G3" s="8"/>
      <c r="H3" s="8"/>
      <c r="I3" s="8"/>
      <c r="J3" s="8"/>
      <c r="K3" s="8"/>
    </row>
    <row r="4" spans="2:11" x14ac:dyDescent="0.3">
      <c r="B4" s="12" t="s">
        <v>707</v>
      </c>
      <c r="C4" s="8"/>
      <c r="D4" s="8"/>
      <c r="E4" s="8"/>
      <c r="F4" s="8"/>
      <c r="G4" s="8"/>
      <c r="H4" s="8"/>
      <c r="I4" s="8"/>
      <c r="J4" s="8"/>
      <c r="K4" s="8"/>
    </row>
    <row r="5" spans="2:11" x14ac:dyDescent="0.3">
      <c r="B5" s="12"/>
      <c r="C5" s="8"/>
      <c r="D5" s="8"/>
      <c r="E5" s="8"/>
      <c r="F5" s="8"/>
      <c r="G5" s="8"/>
      <c r="H5" s="8"/>
      <c r="I5" s="8"/>
      <c r="J5" s="8"/>
      <c r="K5" s="8"/>
    </row>
    <row r="6" spans="2:11" x14ac:dyDescent="0.3">
      <c r="B6" s="123" t="s">
        <v>212</v>
      </c>
      <c r="C6" s="123"/>
      <c r="D6" s="123"/>
      <c r="E6" s="123"/>
      <c r="F6" s="123"/>
      <c r="G6" s="123"/>
      <c r="H6" s="123"/>
      <c r="I6" s="123"/>
      <c r="J6" s="123"/>
      <c r="K6" s="123"/>
    </row>
    <row r="7" spans="2:11" x14ac:dyDescent="0.3">
      <c r="B7" s="123"/>
      <c r="C7" s="123"/>
      <c r="D7" s="123"/>
      <c r="E7" s="123"/>
      <c r="F7" s="123"/>
      <c r="G7" s="123"/>
      <c r="H7" s="123"/>
      <c r="I7" s="123"/>
      <c r="J7" s="123"/>
      <c r="K7" s="123"/>
    </row>
    <row r="9" spans="2:11" ht="21" customHeight="1" x14ac:dyDescent="0.3">
      <c r="B9" s="127" t="s">
        <v>213</v>
      </c>
      <c r="C9" s="128"/>
      <c r="D9" s="128"/>
      <c r="E9" s="128"/>
      <c r="F9" s="128"/>
      <c r="G9" s="128"/>
      <c r="H9" s="128"/>
      <c r="I9" s="128"/>
      <c r="J9" s="128"/>
      <c r="K9" s="128"/>
    </row>
    <row r="10" spans="2:11" ht="21" customHeight="1" x14ac:dyDescent="0.3">
      <c r="B10" s="125" t="s">
        <v>214</v>
      </c>
      <c r="C10" s="125"/>
      <c r="D10" s="125"/>
      <c r="E10" s="125"/>
      <c r="F10" s="125"/>
      <c r="G10" s="125"/>
      <c r="H10" s="125"/>
      <c r="I10" s="125"/>
      <c r="J10" s="125"/>
      <c r="K10" s="125"/>
    </row>
    <row r="11" spans="2:11" ht="39.75" customHeight="1" x14ac:dyDescent="0.3">
      <c r="B11" s="125" t="s">
        <v>697</v>
      </c>
      <c r="C11" s="125"/>
      <c r="D11" s="125"/>
      <c r="E11" s="125"/>
      <c r="F11" s="125"/>
      <c r="G11" s="125"/>
      <c r="H11" s="125"/>
      <c r="I11" s="125"/>
      <c r="J11" s="125"/>
      <c r="K11" s="125"/>
    </row>
    <row r="12" spans="2:11" ht="80.400000000000006" customHeight="1" x14ac:dyDescent="0.3">
      <c r="B12" s="125" t="s">
        <v>700</v>
      </c>
      <c r="C12" s="126"/>
      <c r="D12" s="126"/>
      <c r="E12" s="126"/>
      <c r="F12" s="126"/>
      <c r="G12" s="126"/>
      <c r="H12" s="126"/>
      <c r="I12" s="126"/>
      <c r="J12" s="126"/>
      <c r="K12" s="126"/>
    </row>
    <row r="13" spans="2:11" ht="51" customHeight="1" x14ac:dyDescent="0.3">
      <c r="B13" s="125" t="s">
        <v>701</v>
      </c>
      <c r="C13" s="126"/>
      <c r="D13" s="126"/>
      <c r="E13" s="126"/>
      <c r="F13" s="126"/>
      <c r="G13" s="126"/>
      <c r="H13" s="126"/>
      <c r="I13" s="126"/>
      <c r="J13" s="126"/>
      <c r="K13" s="126"/>
    </row>
    <row r="14" spans="2:11" ht="21" customHeight="1" x14ac:dyDescent="0.3">
      <c r="B14" s="125" t="s">
        <v>653</v>
      </c>
      <c r="C14" s="126"/>
      <c r="D14" s="126"/>
      <c r="E14" s="126"/>
      <c r="F14" s="126"/>
      <c r="G14" s="126"/>
      <c r="H14" s="126"/>
      <c r="I14" s="126"/>
      <c r="J14" s="126"/>
      <c r="K14" s="126"/>
    </row>
    <row r="15" spans="2:11" ht="21" customHeight="1" x14ac:dyDescent="0.3">
      <c r="B15" s="125" t="s">
        <v>689</v>
      </c>
      <c r="C15" s="126"/>
      <c r="D15" s="126"/>
      <c r="E15" s="126"/>
      <c r="F15" s="126"/>
      <c r="G15" s="126"/>
      <c r="H15" s="126"/>
      <c r="I15" s="126"/>
      <c r="J15" s="126"/>
      <c r="K15" s="126"/>
    </row>
    <row r="16" spans="2:11" ht="17.399999999999999" customHeight="1" x14ac:dyDescent="0.3">
      <c r="B16" s="124" t="s">
        <v>660</v>
      </c>
      <c r="C16" s="124"/>
      <c r="D16" s="124"/>
      <c r="E16" s="124"/>
      <c r="F16" s="124"/>
      <c r="G16" s="124"/>
      <c r="H16" s="124"/>
      <c r="I16" s="124"/>
      <c r="J16" s="124"/>
      <c r="K16" s="124"/>
    </row>
  </sheetData>
  <mergeCells count="9">
    <mergeCell ref="B16:K16"/>
    <mergeCell ref="B14:K14"/>
    <mergeCell ref="B13:K13"/>
    <mergeCell ref="B6:K7"/>
    <mergeCell ref="B9:K9"/>
    <mergeCell ref="B10:K10"/>
    <mergeCell ref="B11:K11"/>
    <mergeCell ref="B12:K12"/>
    <mergeCell ref="B15:K15"/>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2:R227"/>
  <sheetViews>
    <sheetView zoomScale="85" zoomScaleNormal="85" workbookViewId="0">
      <pane xSplit="2" ySplit="7" topLeftCell="C8" activePane="bottomRight" state="frozen"/>
      <selection pane="topRight" activeCell="C1" sqref="C1"/>
      <selection pane="bottomLeft" activeCell="A8" sqref="A8"/>
      <selection pane="bottomRight" activeCell="B4" sqref="B4"/>
    </sheetView>
  </sheetViews>
  <sheetFormatPr baseColWidth="10" defaultColWidth="11" defaultRowHeight="14.4" x14ac:dyDescent="0.3"/>
  <cols>
    <col min="1" max="1" width="2.44140625" style="1" customWidth="1"/>
    <col min="2" max="2" width="35.77734375" style="1" customWidth="1"/>
    <col min="3" max="3" width="10.77734375" style="1" customWidth="1"/>
    <col min="4" max="14" width="11" style="1"/>
    <col min="15" max="17" width="11" style="1" customWidth="1"/>
    <col min="18" max="16384" width="11" style="1"/>
  </cols>
  <sheetData>
    <row r="2" spans="2:17" ht="18" x14ac:dyDescent="0.35">
      <c r="B2" s="6" t="s">
        <v>708</v>
      </c>
    </row>
    <row r="3" spans="2:17" x14ac:dyDescent="0.3">
      <c r="B3" s="7" t="s">
        <v>209</v>
      </c>
    </row>
    <row r="5" spans="2:17" ht="16.2" x14ac:dyDescent="0.3">
      <c r="B5" s="23" t="s">
        <v>179</v>
      </c>
      <c r="C5" s="24">
        <v>2015</v>
      </c>
      <c r="D5" s="24" t="s">
        <v>205</v>
      </c>
      <c r="E5" s="24" t="s">
        <v>206</v>
      </c>
      <c r="F5" s="24">
        <v>2018</v>
      </c>
      <c r="G5" s="24" t="s">
        <v>207</v>
      </c>
      <c r="H5" s="40" t="s">
        <v>208</v>
      </c>
      <c r="I5" s="40" t="s">
        <v>654</v>
      </c>
      <c r="J5" s="40" t="s">
        <v>665</v>
      </c>
      <c r="K5" s="40" t="s">
        <v>666</v>
      </c>
      <c r="L5" s="24" t="s">
        <v>680</v>
      </c>
      <c r="M5" s="62" t="s">
        <v>693</v>
      </c>
      <c r="N5" s="40" t="s">
        <v>709</v>
      </c>
      <c r="O5" s="103">
        <v>46023</v>
      </c>
      <c r="P5" s="110">
        <v>46054</v>
      </c>
      <c r="Q5" s="99" t="s">
        <v>715</v>
      </c>
    </row>
    <row r="6" spans="2:17" x14ac:dyDescent="0.3">
      <c r="B6" s="25" t="s">
        <v>652</v>
      </c>
      <c r="C6" s="34">
        <f>+((C7*'Empleo ISS'!C7)+('Empleo ISS'!C17*'I. Incrementos remuneración'!C17)+('I. Incrementos remuneración'!C20*'Empleo ISS'!C20)+('Empleo ISS'!C34*'I. Incrementos remuneración'!C34)+('I. Incrementos remuneración'!C39*'Empleo ISS'!C39)+('Empleo ISS'!C48*'I. Incrementos remuneración'!C48)+('I. Incrementos remuneración'!C57*'Empleo ISS'!C57)+('Empleo ISS'!C60*'I. Incrementos remuneración'!C60)+('I. Incrementos remuneración'!C69*'Empleo ISS'!C69)+('Empleo ISS'!C84*'I. Incrementos remuneración'!C84)+('I. Incrementos remuneración'!C86*'Empleo ISS'!C86)+('Empleo ISS'!C91*'I. Incrementos remuneración'!C91)+('I. Incrementos remuneración'!C106*'Empleo ISS'!C106)+('Empleo ISS'!C126*'I. Incrementos remuneración'!C126)+('I. Incrementos remuneración'!C133*'Empleo ISS'!C133)+('Empleo ISS'!C136*'I. Incrementos remuneración'!C136)+('I. Incrementos remuneración'!C148*'Empleo ISS'!C148)+('Empleo ISS'!C153*'I. Incrementos remuneración'!C153)+('I. Incrementos remuneración'!C156*'Empleo ISS'!C156)+('Empleo ISS'!C183*'I. Incrementos remuneración'!C183)+('I. Incrementos remuneración'!C190*'Empleo ISS'!C190)+('Empleo ISS'!C192*'I. Incrementos remuneración'!C192)+('I. Incrementos remuneración'!C201*'Empleo ISS'!C201)+('Empleo ISS'!C205*'I. Incrementos remuneración'!C205)+('I. Incrementos remuneración'!C208*'Empleo ISS'!C208))/'Empleo ISS'!C6</f>
        <v>0.33975386696858395</v>
      </c>
      <c r="D6" s="34">
        <f>+((D7*'Empleo ISS'!D7)+('Empleo ISS'!D17*'I. Incrementos remuneración'!D17)+('I. Incrementos remuneración'!D20*'Empleo ISS'!D20)+('Empleo ISS'!D34*'I. Incrementos remuneración'!D34)+('I. Incrementos remuneración'!D39*'Empleo ISS'!D39)+('Empleo ISS'!D48*'I. Incrementos remuneración'!D48)+('I. Incrementos remuneración'!D57*'Empleo ISS'!D57)+('Empleo ISS'!D60*'I. Incrementos remuneración'!D60)+('I. Incrementos remuneración'!D69*'Empleo ISS'!D69)+('Empleo ISS'!D84*'I. Incrementos remuneración'!D84)+('I. Incrementos remuneración'!D86*'Empleo ISS'!D86)+('Empleo ISS'!D91*'I. Incrementos remuneración'!D91)+('I. Incrementos remuneración'!D106*'Empleo ISS'!D106)+('Empleo ISS'!D126*'I. Incrementos remuneración'!D126)+('I. Incrementos remuneración'!D133*'Empleo ISS'!D133)+('Empleo ISS'!D136*'I. Incrementos remuneración'!D136)+('I. Incrementos remuneración'!D148*'Empleo ISS'!D148)+('Empleo ISS'!D153*'I. Incrementos remuneración'!D153)+('I. Incrementos remuneración'!D156*'Empleo ISS'!D156)+('Empleo ISS'!D183*'I. Incrementos remuneración'!D183)+('I. Incrementos remuneración'!D190*'Empleo ISS'!D190)+('Empleo ISS'!D192*'I. Incrementos remuneración'!D192)+('I. Incrementos remuneración'!D201*'Empleo ISS'!D201)+('Empleo ISS'!D205*'I. Incrementos remuneración'!D205)+('I. Incrementos remuneración'!D208*'Empleo ISS'!D208))/'Empleo ISS'!D6</f>
        <v>0.34742161860198967</v>
      </c>
      <c r="E6" s="34">
        <f>+((E7*'Empleo ISS'!E7)+('Empleo ISS'!E17*'I. Incrementos remuneración'!E17)+('I. Incrementos remuneración'!E20*'Empleo ISS'!E20)+('Empleo ISS'!E34*'I. Incrementos remuneración'!E34)+('I. Incrementos remuneración'!E39*'Empleo ISS'!E39)+('Empleo ISS'!E48*'I. Incrementos remuneración'!E48)+('I. Incrementos remuneración'!E57*'Empleo ISS'!E57)+('Empleo ISS'!E60*'I. Incrementos remuneración'!E60)+('I. Incrementos remuneración'!E69*'Empleo ISS'!E69)+('Empleo ISS'!E84*'I. Incrementos remuneración'!E84)+('I. Incrementos remuneración'!E86*'Empleo ISS'!E86)+('Empleo ISS'!E91*'I. Incrementos remuneración'!E91)+('I. Incrementos remuneración'!E106*'Empleo ISS'!E106)+('Empleo ISS'!E126*'I. Incrementos remuneración'!E126)+('I. Incrementos remuneración'!E133*'Empleo ISS'!E133)+('Empleo ISS'!E136*'I. Incrementos remuneración'!E136)+('I. Incrementos remuneración'!E148*'Empleo ISS'!E148)+('Empleo ISS'!E153*'I. Incrementos remuneración'!E153)+('I. Incrementos remuneración'!E156*'Empleo ISS'!E156)+('Empleo ISS'!E183*'I. Incrementos remuneración'!E183)+('I. Incrementos remuneración'!E190*'Empleo ISS'!E190)+('Empleo ISS'!E192*'I. Incrementos remuneración'!E192)+('I. Incrementos remuneración'!E201*'Empleo ISS'!E201)+('Empleo ISS'!E205*'I. Incrementos remuneración'!E205)+('I. Incrementos remuneración'!E208*'Empleo ISS'!E208))/'Empleo ISS'!E6</f>
        <v>0.264563425452505</v>
      </c>
      <c r="F6" s="34">
        <f>+((F7*'Empleo ISS'!F7)+('Empleo ISS'!F17*'I. Incrementos remuneración'!F17)+('I. Incrementos remuneración'!F20*'Empleo ISS'!F20)+('Empleo ISS'!F34*'I. Incrementos remuneración'!F34)+('I. Incrementos remuneración'!F39*'Empleo ISS'!F39)+('Empleo ISS'!F48*'I. Incrementos remuneración'!F48)+('I. Incrementos remuneración'!F57*'Empleo ISS'!F57)+('Empleo ISS'!F60*'I. Incrementos remuneración'!F60)+('I. Incrementos remuneración'!F69*'Empleo ISS'!F69)+('Empleo ISS'!F84*'I. Incrementos remuneración'!F84)+('I. Incrementos remuneración'!F86*'Empleo ISS'!F86)+('Empleo ISS'!F91*'I. Incrementos remuneración'!F91)+('I. Incrementos remuneración'!F106*'Empleo ISS'!F106)+('Empleo ISS'!F126*'I. Incrementos remuneración'!F126)+('I. Incrementos remuneración'!F133*'Empleo ISS'!F133)+('Empleo ISS'!F136*'I. Incrementos remuneración'!F136)+('I. Incrementos remuneración'!F148*'Empleo ISS'!F148)+('Empleo ISS'!F153*'I. Incrementos remuneración'!F153)+('I. Incrementos remuneración'!F156*'Empleo ISS'!F156)+('Empleo ISS'!F183*'I. Incrementos remuneración'!F183)+('I. Incrementos remuneración'!F190*'Empleo ISS'!F190)+('Empleo ISS'!F192*'I. Incrementos remuneración'!F192)+('I. Incrementos remuneración'!F201*'Empleo ISS'!F201)+('Empleo ISS'!F205*'I. Incrementos remuneración'!F205)+('I. Incrementos remuneración'!F208*'Empleo ISS'!F208))/'Empleo ISS'!F6</f>
        <v>0.36123761487380102</v>
      </c>
      <c r="G6" s="34">
        <f>+((G7*'Empleo ISS'!G7)+('Empleo ISS'!G17*'I. Incrementos remuneración'!G17)+('I. Incrementos remuneración'!G20*'Empleo ISS'!G20)+('Empleo ISS'!G34*'I. Incrementos remuneración'!G34)+('I. Incrementos remuneración'!G39*'Empleo ISS'!G39)+('Empleo ISS'!G48*'I. Incrementos remuneración'!G48)+('I. Incrementos remuneración'!G57*'Empleo ISS'!G57)+('Empleo ISS'!G60*'I. Incrementos remuneración'!G60)+('I. Incrementos remuneración'!G69*'Empleo ISS'!G69)+('Empleo ISS'!G84*'I. Incrementos remuneración'!G84)+('I. Incrementos remuneración'!G86*'Empleo ISS'!G86)+('Empleo ISS'!G91*'I. Incrementos remuneración'!G91)+('I. Incrementos remuneración'!G106*'Empleo ISS'!G106)+('Empleo ISS'!G126*'I. Incrementos remuneración'!G126)+('I. Incrementos remuneración'!G133*'Empleo ISS'!G133)+('Empleo ISS'!G136*'I. Incrementos remuneración'!G136)+('I. Incrementos remuneración'!G148*'Empleo ISS'!G148)+('Empleo ISS'!G153*'I. Incrementos remuneración'!G153)+('I. Incrementos remuneración'!G156*'Empleo ISS'!G156)+('Empleo ISS'!G183*'I. Incrementos remuneración'!G183)+('I. Incrementos remuneración'!G190*'Empleo ISS'!G190)+('Empleo ISS'!G192*'I. Incrementos remuneración'!G192)+('I. Incrementos remuneración'!G201*'Empleo ISS'!G201)+('Empleo ISS'!G205*'I. Incrementos remuneración'!G205)+('I. Incrementos remuneración'!G208*'Empleo ISS'!G208))/'Empleo ISS'!G6</f>
        <v>0.44719657352204967</v>
      </c>
      <c r="H6" s="41">
        <f>+((H7*'Empleo ISS'!H7)+('Empleo ISS'!H17*'I. Incrementos remuneración'!H17)+('I. Incrementos remuneración'!H20*'Empleo ISS'!H20)+('Empleo ISS'!H34*'I. Incrementos remuneración'!H34)+('I. Incrementos remuneración'!H39*'Empleo ISS'!H39)+('Empleo ISS'!H48*'I. Incrementos remuneración'!H48)+('I. Incrementos remuneración'!H57*'Empleo ISS'!H57)+('Empleo ISS'!H60*'I. Incrementos remuneración'!H60)+('I. Incrementos remuneración'!H69*'Empleo ISS'!H69)+('Empleo ISS'!H84*'I. Incrementos remuneración'!H84)+('I. Incrementos remuneración'!H86*'Empleo ISS'!H86)+('Empleo ISS'!H91*'I. Incrementos remuneración'!H91)+('I. Incrementos remuneración'!H106*'Empleo ISS'!H106)+('Empleo ISS'!H126*'I. Incrementos remuneración'!H126)+('I. Incrementos remuneración'!H133*'Empleo ISS'!H133)+('Empleo ISS'!H136*'I. Incrementos remuneración'!H136)+('I. Incrementos remuneración'!H148*'Empleo ISS'!H148)+('Empleo ISS'!H153*'I. Incrementos remuneración'!H153)+('I. Incrementos remuneración'!H156*'Empleo ISS'!H156)+('Empleo ISS'!H183*'I. Incrementos remuneración'!H183)+('I. Incrementos remuneración'!H190*'Empleo ISS'!H190)+('Empleo ISS'!H192*'I. Incrementos remuneración'!H192)+('I. Incrementos remuneración'!H201*'Empleo ISS'!H201)+('Empleo ISS'!H205*'I. Incrementos remuneración'!H205)+('I. Incrementos remuneración'!H208*'Empleo ISS'!H208))/'Empleo ISS'!H6</f>
        <v>0.16304246317450938</v>
      </c>
      <c r="I6" s="41">
        <f>+((I7*'Empleo ISS'!I7)+('Empleo ISS'!I17*'I. Incrementos remuneración'!I17)+('I. Incrementos remuneración'!I20*'Empleo ISS'!I20)+('Empleo ISS'!I34*'I. Incrementos remuneración'!I34)+('I. Incrementos remuneración'!I39*'Empleo ISS'!I39)+('Empleo ISS'!I48*'I. Incrementos remuneración'!I48)+('I. Incrementos remuneración'!I57*'Empleo ISS'!I57)+('Empleo ISS'!I60*'I. Incrementos remuneración'!I60)+('I. Incrementos remuneración'!I69*'Empleo ISS'!I69)+('Empleo ISS'!I84*'I. Incrementos remuneración'!I84)+('I. Incrementos remuneración'!I86*'Empleo ISS'!I86)+('Empleo ISS'!I91*'I. Incrementos remuneración'!I91)+('I. Incrementos remuneración'!I106*'Empleo ISS'!I106)+('Empleo ISS'!I126*'I. Incrementos remuneración'!I126)+('I. Incrementos remuneración'!I133*'Empleo ISS'!I133)+('Empleo ISS'!I136*'I. Incrementos remuneración'!I136)+('I. Incrementos remuneración'!I148*'Empleo ISS'!I148)+('Empleo ISS'!I153*'I. Incrementos remuneración'!I153)+('I. Incrementos remuneración'!I156*'Empleo ISS'!I156)+('Empleo ISS'!I183*'I. Incrementos remuneración'!I183)+('I. Incrementos remuneración'!I190*'Empleo ISS'!I190)+('Empleo ISS'!I192*'I. Incrementos remuneración'!I192)+('I. Incrementos remuneración'!I201*'Empleo ISS'!I201)+('Empleo ISS'!I205*'I. Incrementos remuneración'!I205)+('I. Incrementos remuneración'!I208*'Empleo ISS'!I208))/'Empleo ISS'!I6</f>
        <v>0.57688749128470762</v>
      </c>
      <c r="J6" s="41">
        <f>+((J7*'Empleo ISS'!J7)+('Empleo ISS'!J17*'I. Incrementos remuneración'!J17)+('I. Incrementos remuneración'!J20*'Empleo ISS'!J20)+('Empleo ISS'!J34*'I. Incrementos remuneración'!J34)+('I. Incrementos remuneración'!J39*'Empleo ISS'!J39)+('Empleo ISS'!J48*'I. Incrementos remuneración'!J48)+('I. Incrementos remuneración'!J57*'Empleo ISS'!J57)+('Empleo ISS'!J60*'I. Incrementos remuneración'!J60)+('I. Incrementos remuneración'!J69*'Empleo ISS'!J69)+('Empleo ISS'!J84*'I. Incrementos remuneración'!J84)+('I. Incrementos remuneración'!J86*'Empleo ISS'!J86)+('Empleo ISS'!J91*'I. Incrementos remuneración'!J91)+('I. Incrementos remuneración'!J106*'Empleo ISS'!J106)+('Empleo ISS'!J126*'I. Incrementos remuneración'!J126)+('I. Incrementos remuneración'!J133*'Empleo ISS'!J133)+('Empleo ISS'!J136*'I. Incrementos remuneración'!J136)+('I. Incrementos remuneración'!J148*'Empleo ISS'!J148)+('Empleo ISS'!J153*'I. Incrementos remuneración'!J153)+('I. Incrementos remuneración'!J156*'Empleo ISS'!J156)+('Empleo ISS'!J183*'I. Incrementos remuneración'!J183)+('I. Incrementos remuneración'!J190*'Empleo ISS'!J190)+('Empleo ISS'!J192*'I. Incrementos remuneración'!J192)+('I. Incrementos remuneración'!J201*'Empleo ISS'!J201)+('Empleo ISS'!J205*'I. Incrementos remuneración'!J205)+('I. Incrementos remuneración'!J208*'Empleo ISS'!J208))/'Empleo ISS'!J6</f>
        <v>0.8731547104019487</v>
      </c>
      <c r="K6" s="41">
        <f>+((K7*'Empleo ISS'!K7)+('Empleo ISS'!K17*'I. Incrementos remuneración'!K17)+('I. Incrementos remuneración'!K20*'Empleo ISS'!K20)+('Empleo ISS'!K34*'I. Incrementos remuneración'!K34)+('I. Incrementos remuneración'!K39*'Empleo ISS'!K39)+('Empleo ISS'!K48*'I. Incrementos remuneración'!K48)+('I. Incrementos remuneración'!K57*'Empleo ISS'!K57)+('Empleo ISS'!K60*'I. Incrementos remuneración'!K60)+('I. Incrementos remuneración'!K69*'Empleo ISS'!K69)+('Empleo ISS'!K84*'I. Incrementos remuneración'!K84)+('I. Incrementos remuneración'!K86*'Empleo ISS'!K86)+('Empleo ISS'!K91*'I. Incrementos remuneración'!K91)+('I. Incrementos remuneración'!K106*'Empleo ISS'!K106)+('Empleo ISS'!K126*'I. Incrementos remuneración'!K126)+('I. Incrementos remuneración'!K133*'Empleo ISS'!K133)+('Empleo ISS'!K136*'I. Incrementos remuneración'!K136)+('I. Incrementos remuneración'!K148*'Empleo ISS'!K148)+('Empleo ISS'!K153*'I. Incrementos remuneración'!K153)+('I. Incrementos remuneración'!K156*'Empleo ISS'!K156)+('Empleo ISS'!K183*'I. Incrementos remuneración'!K183)+('I. Incrementos remuneración'!K190*'Empleo ISS'!K190)+('Empleo ISS'!K192*'I. Incrementos remuneración'!K192)+('I. Incrementos remuneración'!K201*'Empleo ISS'!K201)+('Empleo ISS'!K205*'I. Incrementos remuneración'!K205)+('I. Incrementos remuneración'!K208*'Empleo ISS'!K208))/'Empleo ISS'!K6</f>
        <v>1.5219479270223295</v>
      </c>
      <c r="L6" s="34">
        <f>+((L7*'Empleo ISS'!L7)+('Empleo ISS'!L17*'I. Incrementos remuneración'!L17)+('I. Incrementos remuneración'!L20*'Empleo ISS'!L20)+('Empleo ISS'!L34*'I. Incrementos remuneración'!L34)+('I. Incrementos remuneración'!L39*'Empleo ISS'!L39)+('Empleo ISS'!L48*'I. Incrementos remuneración'!L48)+('I. Incrementos remuneración'!L57*'Empleo ISS'!L57)+('Empleo ISS'!L60*'I. Incrementos remuneración'!L60)+('I. Incrementos remuneración'!L69*'Empleo ISS'!L69)+('Empleo ISS'!L84*'I. Incrementos remuneración'!L84)+('I. Incrementos remuneración'!L86*'Empleo ISS'!L86)+('Empleo ISS'!L91*'I. Incrementos remuneración'!L91)+('I. Incrementos remuneración'!L106*'Empleo ISS'!L106)+('Empleo ISS'!L126*'I. Incrementos remuneración'!L126)+('I. Incrementos remuneración'!L133*'Empleo ISS'!L133)+('Empleo ISS'!L136*'I. Incrementos remuneración'!L136)+('I. Incrementos remuneración'!L148*'Empleo ISS'!L148)+('Empleo ISS'!L153*'I. Incrementos remuneración'!L153)+('I. Incrementos remuneración'!L156*'Empleo ISS'!L156)+('Empleo ISS'!L183*'I. Incrementos remuneración'!L183)+('I. Incrementos remuneración'!L190*'Empleo ISS'!L190)+('Empleo ISS'!L192*'I. Incrementos remuneración'!L192)+('I. Incrementos remuneración'!L201*'Empleo ISS'!L201)+('Empleo ISS'!L205*'I. Incrementos remuneración'!L205)+('I. Incrementos remuneración'!L208*'Empleo ISS'!L208))/'Empleo ISS'!L6</f>
        <v>1.6775146182033869</v>
      </c>
      <c r="M6" s="41">
        <f>+((M7*'Empleo ISS'!M7)+('Empleo ISS'!M17*'I. Incrementos remuneración'!M17)+('I. Incrementos remuneración'!M20*'Empleo ISS'!M20)+('Empleo ISS'!M34*'I. Incrementos remuneración'!M34)+('I. Incrementos remuneración'!M39*'Empleo ISS'!M39)+('Empleo ISS'!M48*'I. Incrementos remuneración'!M48)+('I. Incrementos remuneración'!M57*'Empleo ISS'!M57)+('Empleo ISS'!M60*'I. Incrementos remuneración'!M60)+('I. Incrementos remuneración'!M69*'Empleo ISS'!M69)+('Empleo ISS'!M84*'I. Incrementos remuneración'!M84)+('I. Incrementos remuneración'!M86*'Empleo ISS'!M86)+('Empleo ISS'!M91*'I. Incrementos remuneración'!M91)+('I. Incrementos remuneración'!M106*'Empleo ISS'!M106)+('Empleo ISS'!M126*'I. Incrementos remuneración'!M126)+('I. Incrementos remuneración'!M133*'Empleo ISS'!M133)+('Empleo ISS'!M136*'I. Incrementos remuneración'!M136)+('I. Incrementos remuneración'!M148*'Empleo ISS'!M148)+('Empleo ISS'!M153*'I. Incrementos remuneración'!M153)+('I. Incrementos remuneración'!M156*'Empleo ISS'!M156)+('Empleo ISS'!M183*'I. Incrementos remuneración'!M183)+('I. Incrementos remuneración'!M190*'Empleo ISS'!M190)+('Empleo ISS'!M192*'I. Incrementos remuneración'!M192)+('I. Incrementos remuneración'!M201*'Empleo ISS'!M201)+('Empleo ISS'!M205*'I. Incrementos remuneración'!M205)+('I. Incrementos remuneración'!M208*'Empleo ISS'!M208))/'Empleo ISS'!M6</f>
        <v>0.37360449821053049</v>
      </c>
      <c r="N6" s="41">
        <f>+((N7*'Empleo ISS'!N7)+('Empleo ISS'!N17*'I. Incrementos remuneración'!N17)+('I. Incrementos remuneración'!N20*'Empleo ISS'!N20)+('Empleo ISS'!N34*'I. Incrementos remuneración'!N34)+('I. Incrementos remuneración'!N39*'Empleo ISS'!N39)+('Empleo ISS'!N48*'I. Incrementos remuneración'!N48)+('I. Incrementos remuneración'!N57*'Empleo ISS'!N57)+('Empleo ISS'!N60*'I. Incrementos remuneración'!N60)+('I. Incrementos remuneración'!N69*'Empleo ISS'!N69)+('Empleo ISS'!N84*'I. Incrementos remuneración'!N84)+('I. Incrementos remuneración'!N86*'Empleo ISS'!N86)+('Empleo ISS'!N91*'I. Incrementos remuneración'!N91)+('I. Incrementos remuneración'!N106*'Empleo ISS'!N106)+('Empleo ISS'!N126*'I. Incrementos remuneración'!N126)+('I. Incrementos remuneración'!N133*'Empleo ISS'!N133)+('Empleo ISS'!N136*'I. Incrementos remuneración'!N136)+('I. Incrementos remuneración'!N148*'Empleo ISS'!N148)+('Empleo ISS'!N153*'I. Incrementos remuneración'!N153)+('I. Incrementos remuneración'!N156*'Empleo ISS'!N156)+('Empleo ISS'!N183*'I. Incrementos remuneración'!N183)+('I. Incrementos remuneración'!N190*'Empleo ISS'!N190)+('Empleo ISS'!N192*'I. Incrementos remuneración'!N192)+('I. Incrementos remuneración'!N201*'Empleo ISS'!N201)+('Empleo ISS'!N205*'I. Incrementos remuneración'!N205)+('I. Incrementos remuneración'!N208*'Empleo ISS'!N208))/'Empleo ISS'!N6</f>
        <v>7.233966908369012E-2</v>
      </c>
      <c r="O6" s="104">
        <f>+((O7*'Empleo ISS'!O7)+('Empleo ISS'!O17*'I. Incrementos remuneración'!O17)+('I. Incrementos remuneración'!O20*'Empleo ISS'!O20)+('Empleo ISS'!O34*'I. Incrementos remuneración'!O34)+('I. Incrementos remuneración'!O39*'Empleo ISS'!O39)+('Empleo ISS'!O48*'I. Incrementos remuneración'!O48)+('I. Incrementos remuneración'!O57*'Empleo ISS'!O57)+('Empleo ISS'!O60*'I. Incrementos remuneración'!O60)+('I. Incrementos remuneración'!O69*'Empleo ISS'!O69)+('Empleo ISS'!O84*'I. Incrementos remuneración'!O84)+('I. Incrementos remuneración'!O86*'Empleo ISS'!O86)+('Empleo ISS'!O91*'I. Incrementos remuneración'!O91)+('I. Incrementos remuneración'!O106*'Empleo ISS'!O106)+('Empleo ISS'!O126*'I. Incrementos remuneración'!O126)+('I. Incrementos remuneración'!O133*'Empleo ISS'!O133)+('Empleo ISS'!O136*'I. Incrementos remuneración'!O136)+('I. Incrementos remuneración'!O148*'Empleo ISS'!O148)+('Empleo ISS'!O153*'I. Incrementos remuneración'!O153)+('I. Incrementos remuneración'!O156*'Empleo ISS'!O156)+('Empleo ISS'!O183*'I. Incrementos remuneración'!O183)+('I. Incrementos remuneración'!O190*'Empleo ISS'!O190)+('Empleo ISS'!O192*'I. Incrementos remuneración'!O192)+('I. Incrementos remuneración'!O201*'Empleo ISS'!O201)+('Empleo ISS'!O205*'I. Incrementos remuneración'!O205)+('I. Incrementos remuneración'!O208*'Empleo ISS'!O208))/'Empleo ISS'!O6</f>
        <v>2.0523714163394251E-2</v>
      </c>
      <c r="P6" s="108">
        <f>+((P7*'Empleo ISS'!P7)+('Empleo ISS'!P17*'I. Incrementos remuneración'!P17)+('I. Incrementos remuneración'!P20*'Empleo ISS'!P20)+('Empleo ISS'!P34*'I. Incrementos remuneración'!P34)+('I. Incrementos remuneración'!P39*'Empleo ISS'!P39)+('Empleo ISS'!P48*'I. Incrementos remuneración'!P48)+('I. Incrementos remuneración'!P57*'Empleo ISS'!P57)+('Empleo ISS'!P60*'I. Incrementos remuneración'!P60)+('I. Incrementos remuneración'!P69*'Empleo ISS'!P69)+('Empleo ISS'!P84*'I. Incrementos remuneración'!P84)+('I. Incrementos remuneración'!P86*'Empleo ISS'!P86)+('Empleo ISS'!P91*'I. Incrementos remuneración'!P91)+('I. Incrementos remuneración'!P106*'Empleo ISS'!P106)+('Empleo ISS'!P126*'I. Incrementos remuneración'!P126)+('I. Incrementos remuneración'!P133*'Empleo ISS'!P133)+('Empleo ISS'!P136*'I. Incrementos remuneración'!P136)+('I. Incrementos remuneración'!P148*'Empleo ISS'!P148)+('Empleo ISS'!P153*'I. Incrementos remuneración'!P153)+('I. Incrementos remuneración'!P156*'Empleo ISS'!P156)+('Empleo ISS'!P183*'I. Incrementos remuneración'!P183)+('I. Incrementos remuneración'!P190*'Empleo ISS'!P190)+('Empleo ISS'!P192*'I. Incrementos remuneración'!P192)+('I. Incrementos remuneración'!P201*'Empleo ISS'!P201)+('Empleo ISS'!P205*'I. Incrementos remuneración'!P205)+('I. Incrementos remuneración'!P208*'Empleo ISS'!P208))/'Empleo ISS'!P6</f>
        <v>1.3231125325520832E-2</v>
      </c>
      <c r="Q6" s="108">
        <f>+((Q7*'Empleo ISS'!Q7)+('Empleo ISS'!Q17*'I. Incrementos remuneración'!Q17)+('I. Incrementos remuneración'!Q20*'Empleo ISS'!Q20)+('Empleo ISS'!Q34*'I. Incrementos remuneración'!Q34)+('I. Incrementos remuneración'!Q39*'Empleo ISS'!Q39)+('Empleo ISS'!Q48*'I. Incrementos remuneración'!Q48)+('I. Incrementos remuneración'!Q57*'Empleo ISS'!Q57)+('Empleo ISS'!Q60*'I. Incrementos remuneración'!Q60)+('I. Incrementos remuneración'!Q69*'Empleo ISS'!Q69)+('Empleo ISS'!Q84*'I. Incrementos remuneración'!Q84)+('I. Incrementos remuneración'!Q86*'Empleo ISS'!Q86)+('Empleo ISS'!Q91*'I. Incrementos remuneración'!Q91)+('I. Incrementos remuneración'!Q106*'Empleo ISS'!Q106)+('Empleo ISS'!Q126*'I. Incrementos remuneración'!Q126)+('I. Incrementos remuneración'!Q133*'Empleo ISS'!Q133)+('Empleo ISS'!Q136*'I. Incrementos remuneración'!Q136)+('I. Incrementos remuneración'!Q148*'Empleo ISS'!Q148)+('Empleo ISS'!Q153*'I. Incrementos remuneración'!Q153)+('I. Incrementos remuneración'!Q156*'Empleo ISS'!Q156)+('Empleo ISS'!Q183*'I. Incrementos remuneración'!Q183)+('I. Incrementos remuneración'!Q190*'Empleo ISS'!Q190)+('Empleo ISS'!Q192*'I. Incrementos remuneración'!Q192)+('I. Incrementos remuneración'!Q201*'Empleo ISS'!Q201)+('Empleo ISS'!Q205*'I. Incrementos remuneración'!Q205)+('I. Incrementos remuneración'!Q208*'Empleo ISS'!Q208))/'Empleo ISS'!Q6</f>
        <v>3.7342200082447506E-2</v>
      </c>
    </row>
    <row r="7" spans="2:17" x14ac:dyDescent="0.3">
      <c r="B7" s="33" t="s">
        <v>180</v>
      </c>
      <c r="C7" s="26">
        <f>+SUMPRODUCT(C8:C16,'Empleo ISS'!C8:C16)/'Empleo ISS'!C7</f>
        <v>0.33789365954420814</v>
      </c>
      <c r="D7" s="26">
        <f>+SUMPRODUCT(D8:D16,'Empleo ISS'!D8:D16)/'Empleo ISS'!D7</f>
        <v>0.40296153900925213</v>
      </c>
      <c r="E7" s="26">
        <f>+SUMPRODUCT(E8:E16,'Empleo ISS'!E8:E16)/'Empleo ISS'!E7</f>
        <v>0.27248669155102678</v>
      </c>
      <c r="F7" s="26">
        <f>+SUMPRODUCT(F8:F16,'Empleo ISS'!F8:F16)/'Empleo ISS'!F7</f>
        <v>0.21574136617521381</v>
      </c>
      <c r="G7" s="26">
        <f>+SUMPRODUCT(G8:G16,'Empleo ISS'!G8:G16)/'Empleo ISS'!G7</f>
        <v>0.32580086429615351</v>
      </c>
      <c r="H7" s="42">
        <f>+SUMPRODUCT(H8:H16,'Empleo ISS'!H8:H16)/'Empleo ISS'!H7</f>
        <v>0.27472237321165593</v>
      </c>
      <c r="I7" s="42">
        <f>+SUMPRODUCT(I8:I16,'Empleo ISS'!I8:I16)/'Empleo ISS'!I7</f>
        <v>0.64971913228741607</v>
      </c>
      <c r="J7" s="42">
        <f>+SUMPRODUCT(J8:J16,'Empleo ISS'!J8:J16)/'Empleo ISS'!J7</f>
        <v>0.8540619438146051</v>
      </c>
      <c r="K7" s="58">
        <f>+SUMPRODUCT(K8:K16,'Empleo ISS'!K8:K16)/'Empleo ISS'!K7</f>
        <v>1.4770236402510377</v>
      </c>
      <c r="L7" s="68">
        <f>+SUMPRODUCT(L8:L16,'Empleo ISS'!L8:L16)/'Empleo ISS'!L7</f>
        <v>1.4103619393366933</v>
      </c>
      <c r="M7" s="58">
        <f>+SUMPRODUCT(M8:M16,'Empleo ISS'!M8:M16)/'Empleo ISS'!M7</f>
        <v>0.48765404353070319</v>
      </c>
      <c r="N7" s="58">
        <f>+SUMPRODUCT(N8:N16,'Empleo ISS'!N8:N16)/'Empleo ISS'!N7</f>
        <v>8.6511524385668212E-2</v>
      </c>
      <c r="O7" s="104">
        <f>+SUMPRODUCT(O8:O16,'Empleo ISS'!O8:O16)/'Empleo ISS'!O7</f>
        <v>4.2174129353233836E-2</v>
      </c>
      <c r="P7" s="108">
        <f>+SUMPRODUCT(P8:P16,'Empleo ISS'!P8:P16)/'Empleo ISS'!P7</f>
        <v>1.4704267990074446E-2</v>
      </c>
      <c r="Q7" s="108">
        <f>+SUMPRODUCT(Q8:Q16,'Empleo ISS'!Q8:Q16)/'Empleo ISS'!Q7</f>
        <v>2.8194379182156133E-2</v>
      </c>
    </row>
    <row r="8" spans="2:17" x14ac:dyDescent="0.3">
      <c r="B8" s="2" t="s">
        <v>218</v>
      </c>
      <c r="C8" s="3">
        <v>0.31186247258000033</v>
      </c>
      <c r="D8" s="3">
        <v>0.27680439850640481</v>
      </c>
      <c r="E8" s="3">
        <v>0.2704988450000001</v>
      </c>
      <c r="F8" s="3">
        <v>0.33250039667361508</v>
      </c>
      <c r="G8" s="3">
        <v>0.31839909913779563</v>
      </c>
      <c r="H8" s="43">
        <v>0.43894475445200198</v>
      </c>
      <c r="I8" s="43">
        <v>0.56174263219776766</v>
      </c>
      <c r="J8" s="43">
        <v>0.81250822458358329</v>
      </c>
      <c r="K8" s="43">
        <v>1.8269251768326682</v>
      </c>
      <c r="L8" s="3">
        <v>0.65670325600000057</v>
      </c>
      <c r="M8" s="56">
        <v>0.63955104319399059</v>
      </c>
      <c r="N8" s="43">
        <v>0.15183783387999994</v>
      </c>
      <c r="O8" s="105"/>
      <c r="P8" s="3">
        <v>2.0185000000000002E-2</v>
      </c>
      <c r="Q8" s="101">
        <v>0.129048</v>
      </c>
    </row>
    <row r="9" spans="2:17" x14ac:dyDescent="0.3">
      <c r="B9" s="2" t="s">
        <v>219</v>
      </c>
      <c r="C9" s="3">
        <v>0.29935264005199991</v>
      </c>
      <c r="D9" s="3">
        <v>0.32149935009679997</v>
      </c>
      <c r="E9" s="3">
        <v>0.2812800000000002</v>
      </c>
      <c r="F9" s="3">
        <v>0.15499790000000013</v>
      </c>
      <c r="G9" s="3">
        <v>0.33126875</v>
      </c>
      <c r="H9" s="43">
        <v>0.37525719023000015</v>
      </c>
      <c r="I9" s="43">
        <v>0.48646130175025304</v>
      </c>
      <c r="J9" s="43">
        <v>0.58699999999999974</v>
      </c>
      <c r="K9" s="43">
        <v>1.4839999999999995</v>
      </c>
      <c r="L9" s="3">
        <v>1.9394413999999998</v>
      </c>
      <c r="M9" s="56">
        <v>0.32249999999999979</v>
      </c>
      <c r="N9" s="43">
        <v>0.10000000000000009</v>
      </c>
      <c r="O9" s="105"/>
      <c r="P9" s="3">
        <v>0.1</v>
      </c>
      <c r="Q9" s="101"/>
    </row>
    <row r="10" spans="2:17" x14ac:dyDescent="0.3">
      <c r="B10" s="2" t="s">
        <v>220</v>
      </c>
      <c r="C10" s="3">
        <v>0.3296640000000004</v>
      </c>
      <c r="D10" s="3">
        <v>0.43441644544000013</v>
      </c>
      <c r="E10" s="3">
        <v>0.30636800000000042</v>
      </c>
      <c r="F10" s="3">
        <v>0.27116000000000029</v>
      </c>
      <c r="G10" s="3">
        <v>0.4170302578643752</v>
      </c>
      <c r="H10" s="43">
        <v>0.54037694800000069</v>
      </c>
      <c r="I10" s="43">
        <v>0.46932807680000033</v>
      </c>
      <c r="J10" s="43">
        <v>0.86916693427100022</v>
      </c>
      <c r="K10" s="43">
        <v>1.4163141464000004</v>
      </c>
      <c r="L10" s="3">
        <v>1.7952167531827379</v>
      </c>
      <c r="M10" s="56">
        <v>0.40168632010463101</v>
      </c>
      <c r="N10" s="43">
        <v>4.8000000000000043E-2</v>
      </c>
      <c r="O10" s="105"/>
      <c r="P10" s="3">
        <v>4.8000000000000001E-2</v>
      </c>
      <c r="Q10" s="101"/>
    </row>
    <row r="11" spans="2:17" x14ac:dyDescent="0.3">
      <c r="B11" s="2" t="s">
        <v>221</v>
      </c>
      <c r="C11" s="3">
        <v>0.15110472738500014</v>
      </c>
      <c r="D11" s="3">
        <v>0.14672499999999999</v>
      </c>
      <c r="E11" s="3">
        <v>0.22255622401048902</v>
      </c>
      <c r="F11" s="3">
        <v>0.1380758174236445</v>
      </c>
      <c r="G11" s="3">
        <v>0.85808499280261996</v>
      </c>
      <c r="H11" s="43">
        <v>0.53567723970677972</v>
      </c>
      <c r="I11" s="43">
        <v>0.43237004998399997</v>
      </c>
      <c r="J11" s="43">
        <v>1.1727234001380027</v>
      </c>
      <c r="K11" s="43">
        <v>2.2880898565019008</v>
      </c>
      <c r="L11" s="3">
        <v>1.7257196515987725</v>
      </c>
      <c r="M11" s="56">
        <v>0.41318549238775093</v>
      </c>
      <c r="N11" s="43">
        <v>0</v>
      </c>
      <c r="O11" s="105"/>
      <c r="P11" s="3"/>
      <c r="Q11" s="101"/>
    </row>
    <row r="12" spans="2:17" x14ac:dyDescent="0.3">
      <c r="B12" s="2" t="s">
        <v>222</v>
      </c>
      <c r="C12" s="3">
        <v>0.25346936005200016</v>
      </c>
      <c r="D12" s="3">
        <v>0.30680945896712197</v>
      </c>
      <c r="E12" s="3">
        <v>0.28700832112655528</v>
      </c>
      <c r="F12" s="3">
        <v>0.2179677419472883</v>
      </c>
      <c r="G12" s="3">
        <v>0.37662227610631094</v>
      </c>
      <c r="H12" s="43">
        <v>0.24369046596057853</v>
      </c>
      <c r="I12" s="43">
        <v>0.44884599975402328</v>
      </c>
      <c r="J12" s="43">
        <v>0.69004385463510465</v>
      </c>
      <c r="K12" s="43">
        <v>1.8150137639695969</v>
      </c>
      <c r="L12" s="3">
        <v>1.2381792258758542</v>
      </c>
      <c r="M12" s="56">
        <v>0.51453943553079462</v>
      </c>
      <c r="N12" s="43">
        <v>9.2727000000000004E-2</v>
      </c>
      <c r="O12" s="105">
        <v>0.03</v>
      </c>
      <c r="P12" s="3">
        <v>0.03</v>
      </c>
      <c r="Q12" s="101">
        <v>0.03</v>
      </c>
    </row>
    <row r="13" spans="2:17" x14ac:dyDescent="0.3">
      <c r="B13" s="2" t="s">
        <v>223</v>
      </c>
      <c r="C13" s="3">
        <v>0.51250000000000018</v>
      </c>
      <c r="D13" s="3">
        <v>0.22697400000000001</v>
      </c>
      <c r="E13" s="3">
        <v>0.34025210000000006</v>
      </c>
      <c r="F13" s="3">
        <v>0.25</v>
      </c>
      <c r="G13" s="3">
        <v>0.25</v>
      </c>
      <c r="H13" s="43">
        <v>0.35000000000000009</v>
      </c>
      <c r="I13" s="43">
        <v>0.39999994999999999</v>
      </c>
      <c r="J13" s="43">
        <v>1.1895591199999997</v>
      </c>
      <c r="K13" s="43">
        <v>1.5171688100000003</v>
      </c>
      <c r="L13" s="3">
        <v>1.5660800000000004</v>
      </c>
      <c r="M13" s="56">
        <v>0.41024574121372459</v>
      </c>
      <c r="N13" s="43">
        <v>0</v>
      </c>
      <c r="O13" s="105"/>
      <c r="P13" s="3"/>
      <c r="Q13" s="101"/>
    </row>
    <row r="14" spans="2:17" x14ac:dyDescent="0.3">
      <c r="B14" s="2" t="s">
        <v>224</v>
      </c>
      <c r="C14" s="3">
        <v>0.43663393499999992</v>
      </c>
      <c r="D14" s="3">
        <v>0.265625</v>
      </c>
      <c r="E14" s="3">
        <v>0.38455840615664005</v>
      </c>
      <c r="F14" s="3">
        <v>0.24517932667193931</v>
      </c>
      <c r="G14" s="3">
        <v>0.34925061023206982</v>
      </c>
      <c r="H14" s="43">
        <v>0.38589734374999973</v>
      </c>
      <c r="I14" s="43">
        <v>0.54630588711075734</v>
      </c>
      <c r="J14" s="43">
        <v>0.73787370456218793</v>
      </c>
      <c r="K14" s="43">
        <v>1.0136369174536313</v>
      </c>
      <c r="L14" s="3">
        <v>1.7873235120162168</v>
      </c>
      <c r="M14" s="56">
        <v>0.33386158387387943</v>
      </c>
      <c r="N14" s="43">
        <v>0.10000000000000009</v>
      </c>
      <c r="O14" s="105">
        <v>0.1</v>
      </c>
      <c r="P14" s="3"/>
      <c r="Q14" s="101"/>
    </row>
    <row r="15" spans="2:17" x14ac:dyDescent="0.3">
      <c r="B15" s="2" t="s">
        <v>225</v>
      </c>
      <c r="C15" s="3">
        <v>0.30977986977347172</v>
      </c>
      <c r="D15" s="3">
        <v>0.65492504733746348</v>
      </c>
      <c r="E15" s="3">
        <v>0.2113083489018095</v>
      </c>
      <c r="F15" s="3">
        <v>0.15002245920667212</v>
      </c>
      <c r="G15" s="3">
        <v>0.199984722028135</v>
      </c>
      <c r="H15" s="43">
        <v>0</v>
      </c>
      <c r="I15" s="43">
        <v>1.0353328824209975</v>
      </c>
      <c r="J15" s="43">
        <v>0.80964679890064595</v>
      </c>
      <c r="K15" s="43">
        <v>1.1916057059705674</v>
      </c>
      <c r="L15" s="3">
        <v>1.5043638070779801</v>
      </c>
      <c r="M15" s="56">
        <v>0.53139896000000042</v>
      </c>
      <c r="N15" s="43">
        <v>0.10000000000000009</v>
      </c>
      <c r="O15" s="105">
        <v>0.1</v>
      </c>
      <c r="P15" s="3"/>
      <c r="Q15" s="101"/>
    </row>
    <row r="16" spans="2:17" x14ac:dyDescent="0.3">
      <c r="B16" s="2" t="s">
        <v>226</v>
      </c>
      <c r="C16" s="3">
        <v>0.36304313322768533</v>
      </c>
      <c r="D16" s="3">
        <v>0.29764250000000048</v>
      </c>
      <c r="E16" s="3">
        <v>0.31445160700967012</v>
      </c>
      <c r="F16" s="3">
        <v>0.28629515000000016</v>
      </c>
      <c r="G16" s="3">
        <v>0.48737017444258934</v>
      </c>
      <c r="H16" s="43">
        <v>0.42170510064719102</v>
      </c>
      <c r="I16" s="43">
        <v>0.51015241512555209</v>
      </c>
      <c r="J16" s="43">
        <v>0.73222167153775253</v>
      </c>
      <c r="K16" s="43">
        <v>1.3383665033358829</v>
      </c>
      <c r="L16" s="3">
        <v>1.5907826274427532</v>
      </c>
      <c r="M16" s="56">
        <v>0.48750016440420763</v>
      </c>
      <c r="N16" s="43">
        <v>9.9066667999999858E-2</v>
      </c>
      <c r="O16" s="105">
        <v>2.8000000000000001E-2</v>
      </c>
      <c r="P16" s="3">
        <v>2.9000000000000001E-2</v>
      </c>
      <c r="Q16" s="101">
        <v>3.9E-2</v>
      </c>
    </row>
    <row r="17" spans="2:18" x14ac:dyDescent="0.3">
      <c r="B17" s="27" t="s">
        <v>215</v>
      </c>
      <c r="C17" s="28">
        <f>+SUMPRODUCT(C18:C19,'Empleo ISS'!C18:C19)/'Empleo ISS'!C17</f>
        <v>0.3160678400000001</v>
      </c>
      <c r="D17" s="28">
        <f>+SUMPRODUCT(D18:D19,'Empleo ISS'!D18:D19)/'Empleo ISS'!D17</f>
        <v>0.3616665920000004</v>
      </c>
      <c r="E17" s="28">
        <f>+SUMPRODUCT(E18:E19,'Empleo ISS'!E18:E19)/'Empleo ISS'!E17</f>
        <v>0.23239843627372572</v>
      </c>
      <c r="F17" s="28">
        <f>+SUMPRODUCT(F18:F19,'Empleo ISS'!F18:F19)/'Empleo ISS'!F17</f>
        <v>0.48563840146175052</v>
      </c>
      <c r="G17" s="28">
        <f>+SUMPRODUCT(G18:G19,'Empleo ISS'!G18:G19)/'Empleo ISS'!G17</f>
        <v>0.50959950823189237</v>
      </c>
      <c r="H17" s="44">
        <f>+SUMPRODUCT(H18:H19,'Empleo ISS'!H18:H19)/'Empleo ISS'!H17</f>
        <v>-7.058992642531102E-2</v>
      </c>
      <c r="I17" s="44">
        <f>+SUMPRODUCT(I18:I19,'Empleo ISS'!I18:I19)/'Empleo ISS'!I17</f>
        <v>0.71161541097501257</v>
      </c>
      <c r="J17" s="44">
        <f>+SUMPRODUCT(J18:J19,'Empleo ISS'!J18:J19)/'Empleo ISS'!J17</f>
        <v>0.85890711743763237</v>
      </c>
      <c r="K17" s="44">
        <f>+SUMPRODUCT(K18:K19,'Empleo ISS'!K18:K19)/'Empleo ISS'!K17</f>
        <v>1.7431733851117894</v>
      </c>
      <c r="L17" s="28">
        <f>+SUMPRODUCT(L18:L19,'Empleo ISS'!L18:L19)/'Empleo ISS'!L17</f>
        <v>1.5512501049637732</v>
      </c>
      <c r="M17" s="44">
        <f>+SUMPRODUCT(M18:M19,'Empleo ISS'!M18:M19)/'Empleo ISS'!M17</f>
        <v>0.23918662872350049</v>
      </c>
      <c r="N17" s="44">
        <f>+SUMPRODUCT(N18:N19,'Empleo ISS'!N18:N19)/'Empleo ISS'!N17</f>
        <v>4.4999999999999936E-2</v>
      </c>
      <c r="O17" s="106">
        <f>+SUMPRODUCT(O18:O19,'Empleo ISS'!O18:O19)/'Empleo ISS'!O17</f>
        <v>0</v>
      </c>
      <c r="P17" s="100">
        <f>+SUMPRODUCT(P18:P19,'Empleo ISS'!P18:P19)/'Empleo ISS'!P17</f>
        <v>0</v>
      </c>
      <c r="Q17" s="100">
        <f>+SUMPRODUCT(Q18:Q19,'Empleo ISS'!Q18:Q19)/'Empleo ISS'!Q17</f>
        <v>4.5000000000000005E-2</v>
      </c>
    </row>
    <row r="18" spans="2:18" x14ac:dyDescent="0.3">
      <c r="B18" s="15" t="s">
        <v>397</v>
      </c>
      <c r="C18" s="14">
        <v>0.3160678400000001</v>
      </c>
      <c r="D18" s="3">
        <v>0.3616665920000004</v>
      </c>
      <c r="E18" s="3">
        <v>0.23239843627372569</v>
      </c>
      <c r="F18" s="3">
        <v>0.48563840146175052</v>
      </c>
      <c r="G18" s="3">
        <v>0.45027036921744168</v>
      </c>
      <c r="H18" s="43">
        <v>-9.3932547448261627E-2</v>
      </c>
      <c r="I18" s="43">
        <v>0.72514962367728542</v>
      </c>
      <c r="J18" s="43">
        <v>0.85890711743763237</v>
      </c>
      <c r="K18" s="43">
        <v>1.6872959965900001</v>
      </c>
      <c r="L18" s="3">
        <v>1.5037270938830174</v>
      </c>
      <c r="M18" s="56">
        <v>0.23918662872350049</v>
      </c>
      <c r="N18" s="43">
        <v>4.4999999999999929E-2</v>
      </c>
      <c r="O18" s="105"/>
      <c r="P18" s="3"/>
      <c r="Q18" s="101">
        <v>4.4999999999999998E-2</v>
      </c>
      <c r="R18" s="53"/>
    </row>
    <row r="19" spans="2:18" x14ac:dyDescent="0.3">
      <c r="B19" s="4" t="s">
        <v>705</v>
      </c>
      <c r="C19" s="14">
        <v>0.3160678400000001</v>
      </c>
      <c r="D19" s="3">
        <v>0.3616665920000004</v>
      </c>
      <c r="E19" s="3">
        <v>0.23239843627372569</v>
      </c>
      <c r="F19" s="3">
        <v>0.48563840146175052</v>
      </c>
      <c r="G19" s="3">
        <v>0.51257833509013073</v>
      </c>
      <c r="H19" s="43">
        <v>-6.9556913732285897E-2</v>
      </c>
      <c r="I19" s="43">
        <v>0.71094854044082623</v>
      </c>
      <c r="J19" s="43">
        <v>0.85890711743763237</v>
      </c>
      <c r="K19" s="43">
        <v>1.746626121763446</v>
      </c>
      <c r="L19" s="3">
        <v>1.5552508606754811</v>
      </c>
      <c r="M19" s="56">
        <v>0.23918662872350049</v>
      </c>
      <c r="N19" s="43">
        <v>4.4999999999999929E-2</v>
      </c>
      <c r="O19" s="105"/>
      <c r="P19" s="3"/>
      <c r="Q19" s="101">
        <v>4.4999999999999998E-2</v>
      </c>
      <c r="R19" s="53"/>
    </row>
    <row r="20" spans="2:18" x14ac:dyDescent="0.3">
      <c r="B20" s="27" t="s">
        <v>181</v>
      </c>
      <c r="C20" s="28">
        <f>+SUMPRODUCT(C21:C33,'Empleo ISS'!C21:C33)/'Empleo ISS'!C20</f>
        <v>0.34065838961324507</v>
      </c>
      <c r="D20" s="28">
        <f>+SUMPRODUCT(D21:D33,'Empleo ISS'!D21:D33)/'Empleo ISS'!D20</f>
        <v>0.36551848132104348</v>
      </c>
      <c r="E20" s="28">
        <f>+SUMPRODUCT(E21:E33,'Empleo ISS'!E21:E33)/'Empleo ISS'!E20</f>
        <v>0.28272932135798762</v>
      </c>
      <c r="F20" s="28">
        <f>+SUMPRODUCT(F21:F33,'Empleo ISS'!F21:F33)/'Empleo ISS'!F20</f>
        <v>0.27244685847981587</v>
      </c>
      <c r="G20" s="28">
        <f>+SUMPRODUCT(G21:G33,'Empleo ISS'!G21:G33)/'Empleo ISS'!G20</f>
        <v>0.45140537511002404</v>
      </c>
      <c r="H20" s="44">
        <f>+SUMPRODUCT(H21:H33,'Empleo ISS'!H21:H33)/'Empleo ISS'!H20</f>
        <v>0.26308851002130473</v>
      </c>
      <c r="I20" s="44">
        <f>+SUMPRODUCT(I21:I33,'Empleo ISS'!I21:I33)/'Empleo ISS'!I20</f>
        <v>0.56573053735247847</v>
      </c>
      <c r="J20" s="44">
        <f>+SUMPRODUCT(J21:J33,'Empleo ISS'!J21:J33)/'Empleo ISS'!J20</f>
        <v>0.79980906407903174</v>
      </c>
      <c r="K20" s="44">
        <f>+SUMPRODUCT(K21:K33,'Empleo ISS'!K21:K33)/'Empleo ISS'!K20</f>
        <v>1.7383198314650168</v>
      </c>
      <c r="L20" s="28">
        <f>+SUMPRODUCT(L21:L33,'Empleo ISS'!L21:L33)/'Empleo ISS'!L20</f>
        <v>1.5071706708810113</v>
      </c>
      <c r="M20" s="44">
        <f>+SUMPRODUCT(M21:M33,'Empleo ISS'!M21:M33)/'Empleo ISS'!M20</f>
        <v>0.4362901316786712</v>
      </c>
      <c r="N20" s="44">
        <f>+SUMPRODUCT(N21:N33,'Empleo ISS'!N21:N33)/'Empleo ISS'!N20</f>
        <v>0.10800307336044419</v>
      </c>
      <c r="O20" s="106">
        <f>+SUMPRODUCT(O21:O33,'Empleo ISS'!O21:O33)/'Empleo ISS'!O20</f>
        <v>4.4345912403100776E-2</v>
      </c>
      <c r="P20" s="100">
        <f>+SUMPRODUCT(P21:P33,'Empleo ISS'!P21:P33)/'Empleo ISS'!P20</f>
        <v>2.209717498051442E-2</v>
      </c>
      <c r="Q20" s="100">
        <f>+SUMPRODUCT(Q21:Q33,'Empleo ISS'!Q21:Q33)/'Empleo ISS'!Q20</f>
        <v>3.7870501174628035E-2</v>
      </c>
    </row>
    <row r="21" spans="2:18" x14ac:dyDescent="0.3">
      <c r="B21" s="2" t="s">
        <v>227</v>
      </c>
      <c r="C21" s="3">
        <v>0.33579479861198003</v>
      </c>
      <c r="D21" s="3">
        <v>0.25539930598399985</v>
      </c>
      <c r="E21" s="3">
        <v>0.21074528000000003</v>
      </c>
      <c r="F21" s="3">
        <v>0.17141913015200005</v>
      </c>
      <c r="G21" s="3">
        <v>0.58095589405767534</v>
      </c>
      <c r="H21" s="43">
        <v>0.15677934308600028</v>
      </c>
      <c r="I21" s="43">
        <v>0.48357316587456234</v>
      </c>
      <c r="J21" s="43">
        <v>0.499400905652297</v>
      </c>
      <c r="K21" s="43">
        <v>2.37090506693231</v>
      </c>
      <c r="L21" s="3">
        <v>1.4723991224504136</v>
      </c>
      <c r="M21" s="56">
        <v>0.32690676064330781</v>
      </c>
      <c r="N21" s="43">
        <v>0.1422276640200002</v>
      </c>
      <c r="O21" s="105">
        <v>4.6199999999999998E-2</v>
      </c>
      <c r="P21" s="3">
        <v>3.3399999999999999E-2</v>
      </c>
      <c r="Q21" s="101">
        <v>5.6500000000000002E-2</v>
      </c>
    </row>
    <row r="22" spans="2:18" x14ac:dyDescent="0.3">
      <c r="B22" s="2" t="s">
        <v>228</v>
      </c>
      <c r="C22" s="3">
        <v>0.37646140776799997</v>
      </c>
      <c r="D22" s="3">
        <v>0.39755000000000051</v>
      </c>
      <c r="E22" s="3">
        <v>0.27050000000000018</v>
      </c>
      <c r="F22" s="3">
        <v>0.27751800000000015</v>
      </c>
      <c r="G22" s="3">
        <v>0.3552000000000004</v>
      </c>
      <c r="H22" s="43">
        <v>0.4049280000000004</v>
      </c>
      <c r="I22" s="43">
        <v>0.49442499999999967</v>
      </c>
      <c r="J22" s="43">
        <v>1.2559112576000002</v>
      </c>
      <c r="K22" s="43">
        <v>1.3503918592000006</v>
      </c>
      <c r="L22" s="3">
        <v>0.36056959999999982</v>
      </c>
      <c r="M22" s="56">
        <v>1.084846347584</v>
      </c>
      <c r="N22" s="43">
        <v>0</v>
      </c>
      <c r="O22" s="105"/>
      <c r="P22" s="3"/>
      <c r="Q22" s="101"/>
    </row>
    <row r="23" spans="2:18" x14ac:dyDescent="0.3">
      <c r="B23" s="2" t="s">
        <v>229</v>
      </c>
      <c r="C23" s="3">
        <v>0.21000000000000019</v>
      </c>
      <c r="D23" s="3">
        <v>0.51285353199200023</v>
      </c>
      <c r="E23" s="3">
        <v>0.47834202844083284</v>
      </c>
      <c r="F23" s="3">
        <v>0.24792310643909832</v>
      </c>
      <c r="G23" s="3">
        <v>0.57464675825596401</v>
      </c>
      <c r="H23" s="43">
        <v>0.2751549872149659</v>
      </c>
      <c r="I23" s="43">
        <v>0.76707210559868622</v>
      </c>
      <c r="J23" s="43">
        <v>0.77005109804382044</v>
      </c>
      <c r="K23" s="43">
        <v>1.9742980566575388</v>
      </c>
      <c r="L23" s="3">
        <v>1.8514008398197785</v>
      </c>
      <c r="M23" s="56">
        <v>0.37898582892056676</v>
      </c>
      <c r="N23" s="43">
        <v>8.8488547999999945E-2</v>
      </c>
      <c r="O23" s="105">
        <v>2.8000000000000001E-2</v>
      </c>
      <c r="P23" s="3">
        <v>2.9000000000000001E-2</v>
      </c>
      <c r="Q23" s="101">
        <v>2.9000000000000001E-2</v>
      </c>
    </row>
    <row r="24" spans="2:18" x14ac:dyDescent="0.3">
      <c r="B24" s="2" t="s">
        <v>264</v>
      </c>
      <c r="C24" s="3">
        <v>0.24571279999999995</v>
      </c>
      <c r="D24" s="3">
        <v>0.27361835546399993</v>
      </c>
      <c r="E24" s="3">
        <v>0.16999403000000002</v>
      </c>
      <c r="F24" s="3">
        <v>0.36424267941499999</v>
      </c>
      <c r="G24" s="3">
        <v>0.31812771088123992</v>
      </c>
      <c r="H24" s="43">
        <v>0.24693482236468678</v>
      </c>
      <c r="I24" s="43">
        <v>0.52455577942400011</v>
      </c>
      <c r="J24" s="43">
        <v>0.63354092746902713</v>
      </c>
      <c r="K24" s="43">
        <v>1.0861897208098097</v>
      </c>
      <c r="L24" s="3">
        <v>2.3215371227887376</v>
      </c>
      <c r="M24" s="56">
        <v>0.24766841825600006</v>
      </c>
      <c r="N24" s="43">
        <v>0.30664097000000012</v>
      </c>
      <c r="O24" s="105">
        <v>0.1007</v>
      </c>
      <c r="P24" s="3"/>
      <c r="Q24" s="101">
        <v>0.18709999999999999</v>
      </c>
    </row>
    <row r="25" spans="2:18" x14ac:dyDescent="0.3">
      <c r="B25" s="2" t="s">
        <v>230</v>
      </c>
      <c r="C25" s="3">
        <v>0.30002040841400013</v>
      </c>
      <c r="D25" s="3">
        <v>0.32386776891780844</v>
      </c>
      <c r="E25" s="3">
        <v>0.211024276304</v>
      </c>
      <c r="F25" s="3">
        <v>0.37527148236628949</v>
      </c>
      <c r="G25" s="3">
        <v>0.40000039999999992</v>
      </c>
      <c r="H25" s="43">
        <v>0.43802000000000008</v>
      </c>
      <c r="I25" s="43">
        <v>0.5000001814208983</v>
      </c>
      <c r="J25" s="43">
        <v>0.87769992092271298</v>
      </c>
      <c r="K25" s="43">
        <v>1.9303649333388755</v>
      </c>
      <c r="L25" s="3">
        <v>0.84308749999999999</v>
      </c>
      <c r="M25" s="56">
        <v>0.48810796086282005</v>
      </c>
      <c r="N25" s="43">
        <v>0.15259640998399981</v>
      </c>
      <c r="O25" s="105">
        <v>0.115508</v>
      </c>
      <c r="P25" s="3">
        <v>3.3248E-2</v>
      </c>
      <c r="Q25" s="101"/>
    </row>
    <row r="26" spans="2:18" x14ac:dyDescent="0.3">
      <c r="B26" s="2" t="s">
        <v>231</v>
      </c>
      <c r="C26" s="3">
        <v>0.3022682203760001</v>
      </c>
      <c r="D26" s="3">
        <v>0.34770884534455804</v>
      </c>
      <c r="E26" s="3">
        <v>0.27422667937547551</v>
      </c>
      <c r="F26" s="3">
        <v>0.31807327863458701</v>
      </c>
      <c r="G26" s="3">
        <v>0.31010557199355304</v>
      </c>
      <c r="H26" s="43">
        <v>0.45481586130196883</v>
      </c>
      <c r="I26" s="43">
        <v>0.49469701921528464</v>
      </c>
      <c r="J26" s="43">
        <v>0.90544827050059595</v>
      </c>
      <c r="K26" s="43">
        <v>1.2401266352655331</v>
      </c>
      <c r="L26" s="3">
        <v>1.2766430356033363</v>
      </c>
      <c r="M26" s="56">
        <v>0.58748749090132302</v>
      </c>
      <c r="N26" s="43">
        <v>0.13730677829600002</v>
      </c>
      <c r="O26" s="105"/>
      <c r="P26" s="3">
        <v>6.9918999999999995E-2</v>
      </c>
      <c r="Q26" s="101">
        <v>6.2983999999999998E-2</v>
      </c>
    </row>
    <row r="27" spans="2:18" x14ac:dyDescent="0.3">
      <c r="B27" s="2" t="s">
        <v>232</v>
      </c>
      <c r="C27" s="3">
        <v>0.20808422000000015</v>
      </c>
      <c r="D27" s="3">
        <v>0.31369040000000004</v>
      </c>
      <c r="E27" s="3">
        <v>0.21687013880000028</v>
      </c>
      <c r="F27" s="3">
        <v>0.38918696840000044</v>
      </c>
      <c r="G27" s="3">
        <v>0.36239486075000071</v>
      </c>
      <c r="H27" s="43">
        <v>0.20225200000000032</v>
      </c>
      <c r="I27" s="43">
        <v>0.33908474445545633</v>
      </c>
      <c r="J27" s="43">
        <v>0.74636000000000036</v>
      </c>
      <c r="K27" s="43">
        <v>1.2839379199999996</v>
      </c>
      <c r="L27" s="3">
        <v>1.614980880401121</v>
      </c>
      <c r="M27" s="56">
        <v>0.1817120000000001</v>
      </c>
      <c r="N27" s="43">
        <v>0</v>
      </c>
      <c r="O27" s="105"/>
      <c r="P27" s="3"/>
      <c r="Q27" s="101"/>
    </row>
    <row r="28" spans="2:18" x14ac:dyDescent="0.3">
      <c r="B28" s="2" t="s">
        <v>233</v>
      </c>
      <c r="C28" s="3">
        <v>0.39354951942343308</v>
      </c>
      <c r="D28" s="3">
        <v>0.36876175259144994</v>
      </c>
      <c r="E28" s="3">
        <v>0.24496699155648538</v>
      </c>
      <c r="F28" s="3">
        <v>0.28856664897924111</v>
      </c>
      <c r="G28" s="3">
        <v>0.62281162736196238</v>
      </c>
      <c r="H28" s="43">
        <v>0.31209678555668274</v>
      </c>
      <c r="I28" s="43">
        <v>0.65622168671205228</v>
      </c>
      <c r="J28" s="43">
        <v>0.90202466360413092</v>
      </c>
      <c r="K28" s="43">
        <v>1.9017267100593429</v>
      </c>
      <c r="L28" s="3">
        <v>1.3616899667160602</v>
      </c>
      <c r="M28" s="56">
        <v>0.34726132697405299</v>
      </c>
      <c r="N28" s="43">
        <v>0.18799396600000007</v>
      </c>
      <c r="O28" s="105">
        <v>9.4299999999999995E-2</v>
      </c>
      <c r="P28" s="3">
        <v>0.03</v>
      </c>
      <c r="Q28" s="101">
        <v>5.3999999999999999E-2</v>
      </c>
    </row>
    <row r="29" spans="2:18" x14ac:dyDescent="0.3">
      <c r="B29" s="2" t="s">
        <v>234</v>
      </c>
      <c r="C29" s="3">
        <v>0.40905580566012989</v>
      </c>
      <c r="D29" s="3">
        <v>0.41651970584240705</v>
      </c>
      <c r="E29" s="3">
        <v>0.24123345661191498</v>
      </c>
      <c r="F29" s="3">
        <v>0.28161145162399981</v>
      </c>
      <c r="G29" s="3">
        <v>0.35438446558946124</v>
      </c>
      <c r="H29" s="43">
        <v>0.17492406432794017</v>
      </c>
      <c r="I29" s="43">
        <v>0.59525053466430755</v>
      </c>
      <c r="J29" s="43">
        <v>0.85376997533686749</v>
      </c>
      <c r="K29" s="43">
        <v>1.2311456763401067</v>
      </c>
      <c r="L29" s="3">
        <v>1.4775003838097276</v>
      </c>
      <c r="M29" s="56">
        <v>0.51051805326170463</v>
      </c>
      <c r="N29" s="43">
        <v>8.8488547999999945E-2</v>
      </c>
      <c r="O29" s="105">
        <v>2.8000000000000001E-2</v>
      </c>
      <c r="P29" s="3">
        <v>2.9000000000000001E-2</v>
      </c>
      <c r="Q29" s="101">
        <v>2.9000000000000001E-2</v>
      </c>
    </row>
    <row r="30" spans="2:18" x14ac:dyDescent="0.3">
      <c r="B30" s="2" t="s">
        <v>235</v>
      </c>
      <c r="C30" s="3">
        <v>0.27739533999999999</v>
      </c>
      <c r="D30" s="3">
        <v>0.26504364000000002</v>
      </c>
      <c r="E30" s="3">
        <v>0.19707200000000014</v>
      </c>
      <c r="F30" s="3">
        <v>0.18668000000000018</v>
      </c>
      <c r="G30" s="3">
        <v>0.27893399999999979</v>
      </c>
      <c r="H30" s="43">
        <v>0.1140000000000001</v>
      </c>
      <c r="I30" s="43">
        <v>0.61299999999999999</v>
      </c>
      <c r="J30" s="43">
        <v>0.88893250000000013</v>
      </c>
      <c r="K30" s="43">
        <v>1.7371249999999998</v>
      </c>
      <c r="L30" s="3">
        <v>1.7623749999999996</v>
      </c>
      <c r="M30" s="56">
        <v>0.35563590558888447</v>
      </c>
      <c r="N30" s="43">
        <v>0.15016220000000002</v>
      </c>
      <c r="O30" s="105">
        <v>0.02</v>
      </c>
      <c r="P30" s="3">
        <v>0.02</v>
      </c>
      <c r="Q30" s="101">
        <v>0.1055</v>
      </c>
    </row>
    <row r="31" spans="2:18" x14ac:dyDescent="0.3">
      <c r="B31" s="2" t="s">
        <v>236</v>
      </c>
      <c r="C31" s="3">
        <v>0.40646519265109471</v>
      </c>
      <c r="D31" s="3">
        <v>0.43811665418870072</v>
      </c>
      <c r="E31" s="3">
        <v>0.307451697531405</v>
      </c>
      <c r="F31" s="3">
        <v>0.28006974025518372</v>
      </c>
      <c r="G31" s="3">
        <v>0.31942116636226459</v>
      </c>
      <c r="H31" s="43">
        <v>0.20406098968999986</v>
      </c>
      <c r="I31" s="43">
        <v>0.50397688811200259</v>
      </c>
      <c r="J31" s="43">
        <v>1.0202193199999998</v>
      </c>
      <c r="K31" s="43">
        <v>1.7217283454362966</v>
      </c>
      <c r="L31" s="3">
        <v>1.3344923830134512</v>
      </c>
      <c r="M31" s="56">
        <v>0.30063693593600016</v>
      </c>
      <c r="N31" s="43">
        <v>5.062499999999992E-2</v>
      </c>
      <c r="O31" s="105">
        <v>2.5000000000000001E-2</v>
      </c>
      <c r="P31" s="3">
        <v>2.5000000000000001E-2</v>
      </c>
      <c r="Q31" s="101"/>
    </row>
    <row r="32" spans="2:18" x14ac:dyDescent="0.3">
      <c r="B32" s="2" t="s">
        <v>237</v>
      </c>
      <c r="C32" s="3">
        <v>0.81790983572199583</v>
      </c>
      <c r="D32" s="3">
        <v>0.299353376</v>
      </c>
      <c r="E32" s="3">
        <v>0.22414607029744782</v>
      </c>
      <c r="F32" s="3">
        <v>0.30372221808335831</v>
      </c>
      <c r="G32" s="3">
        <v>0.26801196013957562</v>
      </c>
      <c r="H32" s="43">
        <v>0.21864994212500011</v>
      </c>
      <c r="I32" s="43">
        <v>0.58499125577996258</v>
      </c>
      <c r="J32" s="43">
        <v>0.89354371399615795</v>
      </c>
      <c r="K32" s="43">
        <v>1.1988986201371175</v>
      </c>
      <c r="L32" s="3">
        <v>1.5133105653310954</v>
      </c>
      <c r="M32" s="56">
        <v>1.0668410226872278</v>
      </c>
      <c r="N32" s="43">
        <v>0</v>
      </c>
      <c r="O32" s="105"/>
      <c r="P32" s="3"/>
      <c r="Q32" s="101"/>
    </row>
    <row r="33" spans="2:17" x14ac:dyDescent="0.3">
      <c r="B33" s="4" t="s">
        <v>238</v>
      </c>
      <c r="C33" s="5">
        <v>0.33677617625448497</v>
      </c>
      <c r="D33" s="5">
        <v>0.29998998311069225</v>
      </c>
      <c r="E33" s="5">
        <v>0.22420817324069109</v>
      </c>
      <c r="F33" s="5">
        <v>0.22571330177877469</v>
      </c>
      <c r="G33" s="5">
        <v>0.54140992428273704</v>
      </c>
      <c r="H33" s="45">
        <v>0.25328060000000008</v>
      </c>
      <c r="I33" s="45">
        <v>0.43836841595342246</v>
      </c>
      <c r="J33" s="45">
        <v>0.63757852017143768</v>
      </c>
      <c r="K33" s="43">
        <v>1.8567587896078326</v>
      </c>
      <c r="L33" s="3">
        <v>1.9182738050665229</v>
      </c>
      <c r="M33" s="56">
        <v>0.35138008147944721</v>
      </c>
      <c r="N33" s="43">
        <v>0.10931004800000022</v>
      </c>
      <c r="O33" s="105">
        <v>5.0483E-2</v>
      </c>
      <c r="P33" s="3"/>
      <c r="Q33" s="101">
        <v>5.6000000000000001E-2</v>
      </c>
    </row>
    <row r="34" spans="2:17" x14ac:dyDescent="0.3">
      <c r="B34" s="27" t="s">
        <v>182</v>
      </c>
      <c r="C34" s="28">
        <f>+SUMPRODUCT(C35:C38,'Empleo ISS'!C35:C38)/'Empleo ISS'!C34</f>
        <v>0.19841251527195666</v>
      </c>
      <c r="D34" s="28">
        <f>+SUMPRODUCT(D35:D38,'Empleo ISS'!D35:D38)/'Empleo ISS'!D34</f>
        <v>0.33994240819706689</v>
      </c>
      <c r="E34" s="28">
        <f>+SUMPRODUCT(E35:E38,'Empleo ISS'!E35:E38)/'Empleo ISS'!E34</f>
        <v>0.38481315632443808</v>
      </c>
      <c r="F34" s="28">
        <f>+SUMPRODUCT(F35:F38,'Empleo ISS'!F35:F38)/'Empleo ISS'!F34</f>
        <v>0.30067619998844436</v>
      </c>
      <c r="G34" s="28">
        <f>+SUMPRODUCT(G35:G38,'Empleo ISS'!G35:G38)/'Empleo ISS'!G34</f>
        <v>0.27945917722972846</v>
      </c>
      <c r="H34" s="44">
        <f>+SUMPRODUCT(H35:H38,'Empleo ISS'!H35:H38)/'Empleo ISS'!H34</f>
        <v>0.17502422054385183</v>
      </c>
      <c r="I34" s="44">
        <f>+SUMPRODUCT(I35:I38,'Empleo ISS'!I35:I38)/'Empleo ISS'!I34</f>
        <v>0.52857337305261454</v>
      </c>
      <c r="J34" s="44">
        <f>+SUMPRODUCT(J35:J38,'Empleo ISS'!J35:J38)/'Empleo ISS'!J34</f>
        <v>0.72157204430293342</v>
      </c>
      <c r="K34" s="44">
        <f>+SUMPRODUCT(K35:K38,'Empleo ISS'!K35:K38)/'Empleo ISS'!K34</f>
        <v>1.0312549981355288</v>
      </c>
      <c r="L34" s="28">
        <f>+SUMPRODUCT(L35:L38,'Empleo ISS'!L35:L38)/'Empleo ISS'!L34</f>
        <v>2.4716712641041831</v>
      </c>
      <c r="M34" s="44">
        <f>+SUMPRODUCT(M35:M38,'Empleo ISS'!M35:M38)/'Empleo ISS'!M34</f>
        <v>0.54778556430000014</v>
      </c>
      <c r="N34" s="44">
        <f>+SUMPRODUCT(N35:N38,'Empleo ISS'!N35:N38)/'Empleo ISS'!N34</f>
        <v>3.6716953058321469E-2</v>
      </c>
      <c r="O34" s="106">
        <f>+SUMPRODUCT(O35:O38,'Empleo ISS'!O35:O38)/'Empleo ISS'!O34</f>
        <v>2.1147015624999998E-2</v>
      </c>
      <c r="P34" s="100">
        <f>+SUMPRODUCT(P35:P38,'Empleo ISS'!P35:P38)/'Empleo ISS'!P34</f>
        <v>0</v>
      </c>
      <c r="Q34" s="100">
        <f>+SUMPRODUCT(Q35:Q38,'Empleo ISS'!Q35:Q38)/'Empleo ISS'!Q34</f>
        <v>1.5500329059829059E-2</v>
      </c>
    </row>
    <row r="35" spans="2:17" x14ac:dyDescent="0.3">
      <c r="B35" s="2" t="s">
        <v>239</v>
      </c>
      <c r="C35" s="3">
        <v>8.3812999999999915E-2</v>
      </c>
      <c r="D35" s="3">
        <v>0.37513455587200029</v>
      </c>
      <c r="E35" s="3">
        <v>0.3996695024000001</v>
      </c>
      <c r="F35" s="3">
        <v>0.32269760000000014</v>
      </c>
      <c r="G35" s="3">
        <v>0.25875784400000024</v>
      </c>
      <c r="H35" s="43">
        <v>0.15762500000000013</v>
      </c>
      <c r="I35" s="43">
        <v>0.63799922300009571</v>
      </c>
      <c r="J35" s="43">
        <v>0.59875061767922855</v>
      </c>
      <c r="K35" s="43">
        <v>1.1301046558407761</v>
      </c>
      <c r="L35" s="3">
        <v>2.6583194240000005</v>
      </c>
      <c r="M35" s="56">
        <v>0.62633761936665455</v>
      </c>
      <c r="N35" s="43">
        <v>1.7500999999999989E-2</v>
      </c>
      <c r="O35" s="105">
        <v>1.7500999999999999E-2</v>
      </c>
      <c r="P35" s="3"/>
      <c r="Q35" s="101"/>
    </row>
    <row r="36" spans="2:17" x14ac:dyDescent="0.3">
      <c r="B36" s="2" t="s">
        <v>240</v>
      </c>
      <c r="C36" s="3">
        <v>0.43933599999999995</v>
      </c>
      <c r="D36" s="3">
        <v>0.29684500000000003</v>
      </c>
      <c r="E36" s="3">
        <v>0.32644699999999993</v>
      </c>
      <c r="F36" s="3">
        <v>0.30001151666299997</v>
      </c>
      <c r="G36" s="3">
        <v>0.29999960000000003</v>
      </c>
      <c r="H36" s="43">
        <v>0.28258024862800024</v>
      </c>
      <c r="I36" s="43">
        <v>0.53011196700762775</v>
      </c>
      <c r="J36" s="43">
        <v>0.65327065114000016</v>
      </c>
      <c r="K36" s="43">
        <v>0.72499999999999987</v>
      </c>
      <c r="L36" s="3">
        <v>2.1068974559654792</v>
      </c>
      <c r="M36" s="56">
        <v>0.91050435303095334</v>
      </c>
      <c r="N36" s="43">
        <v>0.12007600000000007</v>
      </c>
      <c r="O36" s="105">
        <v>0.120076</v>
      </c>
      <c r="P36" s="3"/>
      <c r="Q36" s="101"/>
    </row>
    <row r="37" spans="2:17" x14ac:dyDescent="0.3">
      <c r="B37" s="2" t="s">
        <v>241</v>
      </c>
      <c r="C37" s="3">
        <v>0.50619857194999973</v>
      </c>
      <c r="D37" s="3">
        <v>0.30180922860795589</v>
      </c>
      <c r="E37" s="3">
        <v>0.53715029906922362</v>
      </c>
      <c r="F37" s="3">
        <v>0.15021917888000003</v>
      </c>
      <c r="G37" s="3">
        <v>0.42156381425</v>
      </c>
      <c r="H37" s="43">
        <v>0.15332199999999996</v>
      </c>
      <c r="I37" s="43">
        <v>0.51225731143999997</v>
      </c>
      <c r="J37" s="43">
        <v>0.79598523853619207</v>
      </c>
      <c r="K37" s="43">
        <v>1.2946366178700619</v>
      </c>
      <c r="L37" s="3">
        <v>1.5387041272396482</v>
      </c>
      <c r="M37" s="56">
        <v>0.13082309057200026</v>
      </c>
      <c r="N37" s="43">
        <v>0</v>
      </c>
      <c r="O37" s="105"/>
      <c r="P37" s="3"/>
      <c r="Q37" s="101"/>
    </row>
    <row r="38" spans="2:17" x14ac:dyDescent="0.3">
      <c r="B38" s="4" t="s">
        <v>242</v>
      </c>
      <c r="C38" s="5">
        <v>0.30583458993176005</v>
      </c>
      <c r="D38" s="5">
        <v>0.28173864103599988</v>
      </c>
      <c r="E38" s="5">
        <v>0.34130984239099993</v>
      </c>
      <c r="F38" s="5">
        <v>0.27187816047575164</v>
      </c>
      <c r="G38" s="5">
        <v>0.29800760079837008</v>
      </c>
      <c r="H38" s="45">
        <v>0.18625217063099719</v>
      </c>
      <c r="I38" s="45">
        <v>0.26025508640356643</v>
      </c>
      <c r="J38" s="45">
        <v>1.0436452065095971</v>
      </c>
      <c r="K38" s="43">
        <v>0.84209272897151655</v>
      </c>
      <c r="L38" s="3">
        <v>2.2378445129943572</v>
      </c>
      <c r="M38" s="56">
        <v>0.29444697878868742</v>
      </c>
      <c r="N38" s="43">
        <v>6.0788999999999982E-2</v>
      </c>
      <c r="O38" s="105"/>
      <c r="P38" s="3"/>
      <c r="Q38" s="101">
        <v>6.0789000000000003E-2</v>
      </c>
    </row>
    <row r="39" spans="2:17" x14ac:dyDescent="0.3">
      <c r="B39" s="27" t="s">
        <v>183</v>
      </c>
      <c r="C39" s="28">
        <f>+SUMPRODUCT(C40:C47,'Empleo ISS'!C40:C47)/'Empleo ISS'!C39</f>
        <v>0.33872393798034617</v>
      </c>
      <c r="D39" s="28">
        <f>+SUMPRODUCT(D40:D47,'Empleo ISS'!D40:D47)/'Empleo ISS'!D39</f>
        <v>0.36166512223371367</v>
      </c>
      <c r="E39" s="28">
        <f>+SUMPRODUCT(E40:E47,'Empleo ISS'!E40:E47)/'Empleo ISS'!E39</f>
        <v>0.29043350397485573</v>
      </c>
      <c r="F39" s="28">
        <f>+SUMPRODUCT(F40:F47,'Empleo ISS'!F40:F47)/'Empleo ISS'!F39</f>
        <v>0.28058251333288459</v>
      </c>
      <c r="G39" s="28">
        <f>+SUMPRODUCT(G40:G47,'Empleo ISS'!G40:G47)/'Empleo ISS'!G39</f>
        <v>0.39407131138939988</v>
      </c>
      <c r="H39" s="44">
        <f>+SUMPRODUCT(H40:H47,'Empleo ISS'!H40:H47)/'Empleo ISS'!H39</f>
        <v>0.35752615053708181</v>
      </c>
      <c r="I39" s="44">
        <f>+SUMPRODUCT(I40:I47,'Empleo ISS'!I40:I47)/'Empleo ISS'!I39</f>
        <v>0.48230695221453118</v>
      </c>
      <c r="J39" s="44">
        <f>+SUMPRODUCT(J40:J47,'Empleo ISS'!J40:J47)/'Empleo ISS'!J39</f>
        <v>0.78797746550835324</v>
      </c>
      <c r="K39" s="44">
        <f>+SUMPRODUCT(K40:K47,'Empleo ISS'!K40:K47)/'Empleo ISS'!K39</f>
        <v>1.2132601153545024</v>
      </c>
      <c r="L39" s="28">
        <f>+SUMPRODUCT(L40:L47,'Empleo ISS'!L40:L47)/'Empleo ISS'!L39</f>
        <v>1.5645660352928246</v>
      </c>
      <c r="M39" s="44">
        <f>+SUMPRODUCT(M40:M47,'Empleo ISS'!M40:M47)/'Empleo ISS'!M39</f>
        <v>0.4288206571500125</v>
      </c>
      <c r="N39" s="44">
        <f>+SUMPRODUCT(N40:N47,'Empleo ISS'!N40:N47)/'Empleo ISS'!N39</f>
        <v>6.5972620531064258E-2</v>
      </c>
      <c r="O39" s="106">
        <f>+SUMPRODUCT(O40:O47,'Empleo ISS'!O40:O47)/'Empleo ISS'!O39</f>
        <v>4.1498320463320467E-3</v>
      </c>
      <c r="P39" s="100">
        <f>+SUMPRODUCT(P40:P47,'Empleo ISS'!P40:P47)/'Empleo ISS'!P39</f>
        <v>1.0154098837209302E-2</v>
      </c>
      <c r="Q39" s="100">
        <f>+SUMPRODUCT(Q40:Q47,'Empleo ISS'!Q40:Q47)/'Empleo ISS'!Q39</f>
        <v>5.1294295585412666E-2</v>
      </c>
    </row>
    <row r="40" spans="2:17" x14ac:dyDescent="0.3">
      <c r="B40" s="2" t="s">
        <v>243</v>
      </c>
      <c r="C40" s="3">
        <v>0.35039209162911389</v>
      </c>
      <c r="D40" s="3">
        <v>0.35320525958527282</v>
      </c>
      <c r="E40" s="3">
        <v>0.2651620769110401</v>
      </c>
      <c r="F40" s="3">
        <v>0.31353842148303612</v>
      </c>
      <c r="G40" s="3">
        <v>0.47807864066925965</v>
      </c>
      <c r="H40" s="43">
        <v>0.13726729999999976</v>
      </c>
      <c r="I40" s="43">
        <v>0.65060307536271811</v>
      </c>
      <c r="J40" s="43">
        <v>0.72149890027063623</v>
      </c>
      <c r="K40" s="43">
        <v>1.2872222927293939</v>
      </c>
      <c r="L40" s="3">
        <v>1.4388294181783419</v>
      </c>
      <c r="M40" s="56">
        <v>0.3062265385936529</v>
      </c>
      <c r="N40" s="43">
        <v>2.9994000000000076E-2</v>
      </c>
      <c r="O40" s="105"/>
      <c r="P40" s="3">
        <v>2.9994E-2</v>
      </c>
      <c r="Q40" s="101"/>
    </row>
    <row r="41" spans="2:17" x14ac:dyDescent="0.3">
      <c r="B41" s="2" t="s">
        <v>244</v>
      </c>
      <c r="C41" s="3">
        <v>0.27288526112000011</v>
      </c>
      <c r="D41" s="3">
        <v>0.46203562664820375</v>
      </c>
      <c r="E41" s="3">
        <v>0.30913316023565929</v>
      </c>
      <c r="F41" s="3">
        <v>0.30883704003010504</v>
      </c>
      <c r="G41" s="3">
        <v>0.44385351344579815</v>
      </c>
      <c r="H41" s="43">
        <v>0.32570800449999981</v>
      </c>
      <c r="I41" s="43">
        <v>0.52421986138400012</v>
      </c>
      <c r="J41" s="43">
        <v>0.58305661820250232</v>
      </c>
      <c r="K41" s="43">
        <v>1.6389032618501718</v>
      </c>
      <c r="L41" s="3">
        <v>1.6084743168360829</v>
      </c>
      <c r="M41" s="56">
        <v>0.32608618149883073</v>
      </c>
      <c r="N41" s="43">
        <v>0</v>
      </c>
      <c r="O41" s="105"/>
      <c r="P41" s="3"/>
      <c r="Q41" s="101"/>
    </row>
    <row r="42" spans="2:17" x14ac:dyDescent="0.3">
      <c r="B42" s="2" t="s">
        <v>246</v>
      </c>
      <c r="C42" s="3">
        <v>0.33036472443200005</v>
      </c>
      <c r="D42" s="3">
        <v>0.32958727999999993</v>
      </c>
      <c r="E42" s="3">
        <v>0.25720149999999986</v>
      </c>
      <c r="F42" s="3">
        <v>0.25345993710968218</v>
      </c>
      <c r="G42" s="3">
        <v>0.19598640574094972</v>
      </c>
      <c r="H42" s="43">
        <v>0.48059792710118976</v>
      </c>
      <c r="I42" s="43">
        <v>0.4449014490265919</v>
      </c>
      <c r="J42" s="43">
        <v>1.0442878600378593</v>
      </c>
      <c r="K42" s="43">
        <v>1.049231975526113</v>
      </c>
      <c r="L42" s="3">
        <v>1.9016363032157102</v>
      </c>
      <c r="M42" s="56">
        <v>0.38602169064844727</v>
      </c>
      <c r="N42" s="43">
        <v>9.7907999999999884E-2</v>
      </c>
      <c r="O42" s="105"/>
      <c r="P42" s="3"/>
      <c r="Q42" s="101">
        <v>9.7907999999999995E-2</v>
      </c>
    </row>
    <row r="43" spans="2:17" x14ac:dyDescent="0.3">
      <c r="B43" s="2" t="s">
        <v>247</v>
      </c>
      <c r="C43" s="3">
        <v>0.44531686560799999</v>
      </c>
      <c r="D43" s="3">
        <v>0.40612263000070414</v>
      </c>
      <c r="E43" s="3">
        <v>0.29292420829799992</v>
      </c>
      <c r="F43" s="3">
        <v>0.18620851400000005</v>
      </c>
      <c r="G43" s="3">
        <v>0.77685109791503648</v>
      </c>
      <c r="H43" s="43">
        <v>0.20144394713199998</v>
      </c>
      <c r="I43" s="43">
        <v>0.37551147997822132</v>
      </c>
      <c r="J43" s="43">
        <v>0.58542642180696047</v>
      </c>
      <c r="K43" s="43">
        <v>1.653301882099897</v>
      </c>
      <c r="L43" s="3">
        <v>0.93627225000000003</v>
      </c>
      <c r="M43" s="56">
        <v>0.39755000000000051</v>
      </c>
      <c r="N43" s="43">
        <v>5.0000000000000044E-2</v>
      </c>
      <c r="O43" s="105"/>
      <c r="P43" s="3">
        <v>0.05</v>
      </c>
      <c r="Q43" s="101"/>
    </row>
    <row r="44" spans="2:17" x14ac:dyDescent="0.3">
      <c r="B44" s="2" t="s">
        <v>248</v>
      </c>
      <c r="C44" s="3">
        <v>0.34707295872799993</v>
      </c>
      <c r="D44" s="3">
        <v>0.419184341844</v>
      </c>
      <c r="E44" s="3">
        <v>0.29882199999999992</v>
      </c>
      <c r="F44" s="3">
        <v>0.37377512709882987</v>
      </c>
      <c r="G44" s="3">
        <v>0.34916810661314712</v>
      </c>
      <c r="H44" s="43">
        <v>0.39929604236139515</v>
      </c>
      <c r="I44" s="43">
        <v>0.47369434989887904</v>
      </c>
      <c r="J44" s="43">
        <v>0.68787613132821068</v>
      </c>
      <c r="K44" s="43">
        <v>1.3093547778663663</v>
      </c>
      <c r="L44" s="3">
        <v>1.5445275622062269</v>
      </c>
      <c r="M44" s="56">
        <v>0.61203001087150133</v>
      </c>
      <c r="N44" s="43">
        <v>0</v>
      </c>
      <c r="O44" s="105"/>
      <c r="P44" s="3"/>
      <c r="Q44" s="101"/>
    </row>
    <row r="45" spans="2:17" x14ac:dyDescent="0.3">
      <c r="B45" s="2" t="s">
        <v>249</v>
      </c>
      <c r="C45" s="3">
        <v>0.33937643110399973</v>
      </c>
      <c r="D45" s="3">
        <v>0.30161531000000008</v>
      </c>
      <c r="E45" s="3">
        <v>0.29731280000000027</v>
      </c>
      <c r="F45" s="3">
        <v>0.17097379999999984</v>
      </c>
      <c r="G45" s="3">
        <v>0.41886606950000016</v>
      </c>
      <c r="H45" s="43">
        <v>0.32491672000000005</v>
      </c>
      <c r="I45" s="43">
        <v>0.42179715000000018</v>
      </c>
      <c r="J45" s="43">
        <v>0.69825903048166404</v>
      </c>
      <c r="K45" s="43">
        <v>0.90231005602195991</v>
      </c>
      <c r="L45" s="3">
        <v>1.7642599729993642</v>
      </c>
      <c r="M45" s="56">
        <v>0.32894405581999964</v>
      </c>
      <c r="N45" s="43">
        <v>9.9499999999999922E-2</v>
      </c>
      <c r="O45" s="105"/>
      <c r="P45" s="3"/>
      <c r="Q45" s="101">
        <v>9.9500000000000005E-2</v>
      </c>
    </row>
    <row r="46" spans="2:17" x14ac:dyDescent="0.3">
      <c r="B46" s="2" t="s">
        <v>250</v>
      </c>
      <c r="C46" s="3">
        <v>0.35042939741600021</v>
      </c>
      <c r="D46" s="3">
        <v>0.35165229709999979</v>
      </c>
      <c r="E46" s="3">
        <v>0.32592306948799998</v>
      </c>
      <c r="F46" s="3">
        <v>0.36227273385218473</v>
      </c>
      <c r="G46" s="3">
        <v>0.39593551085471423</v>
      </c>
      <c r="H46" s="43">
        <v>0.3963939511584984</v>
      </c>
      <c r="I46" s="43">
        <v>0.46719670023706894</v>
      </c>
      <c r="J46" s="43">
        <v>0.88331116584898095</v>
      </c>
      <c r="K46" s="43">
        <v>0.73450669024713511</v>
      </c>
      <c r="L46" s="3">
        <v>1.593288053541448</v>
      </c>
      <c r="M46" s="56">
        <v>0.62520098816796943</v>
      </c>
      <c r="N46" s="43">
        <v>9.9939999999999918E-2</v>
      </c>
      <c r="O46" s="105"/>
      <c r="P46" s="3"/>
      <c r="Q46" s="101">
        <v>9.9940000000000001E-2</v>
      </c>
    </row>
    <row r="47" spans="2:17" x14ac:dyDescent="0.3">
      <c r="B47" s="4" t="s">
        <v>251</v>
      </c>
      <c r="C47" s="5">
        <v>0.3276598031396476</v>
      </c>
      <c r="D47" s="5">
        <v>0.35493626141448198</v>
      </c>
      <c r="E47" s="5">
        <v>0.27465749680113016</v>
      </c>
      <c r="F47" s="5">
        <v>0.29983204480022185</v>
      </c>
      <c r="G47" s="5">
        <v>0.34895933351996811</v>
      </c>
      <c r="H47" s="45">
        <v>0.41605396564359931</v>
      </c>
      <c r="I47" s="45">
        <v>0.6116507353478029</v>
      </c>
      <c r="J47" s="45">
        <v>0.70301566381310177</v>
      </c>
      <c r="K47" s="43">
        <v>1.8675919300367791</v>
      </c>
      <c r="L47" s="3">
        <v>1.2056483593028235</v>
      </c>
      <c r="M47" s="56">
        <v>0.29044137875174303</v>
      </c>
      <c r="N47" s="43">
        <v>8.1485480044999781E-2</v>
      </c>
      <c r="O47" s="105">
        <v>4.9991000000000001E-2</v>
      </c>
      <c r="P47" s="3">
        <v>2.9995000000000001E-2</v>
      </c>
      <c r="Q47" s="101"/>
    </row>
    <row r="48" spans="2:17" x14ac:dyDescent="0.3">
      <c r="B48" s="27" t="s">
        <v>184</v>
      </c>
      <c r="C48" s="28">
        <f>+SUMPRODUCT(C49:C56,'Empleo ISS'!C49:C56)/'Empleo ISS'!C48</f>
        <v>0.37436903727081694</v>
      </c>
      <c r="D48" s="28">
        <f>+SUMPRODUCT(D49:D56,'Empleo ISS'!D49:D56)/'Empleo ISS'!D48</f>
        <v>0.32689191675585971</v>
      </c>
      <c r="E48" s="28">
        <f>+SUMPRODUCT(E49:E56,'Empleo ISS'!E49:E56)/'Empleo ISS'!E48</f>
        <v>0.2004869625807516</v>
      </c>
      <c r="F48" s="28">
        <f>+SUMPRODUCT(F49:F56,'Empleo ISS'!F49:F56)/'Empleo ISS'!F48</f>
        <v>0.30287891888550361</v>
      </c>
      <c r="G48" s="28">
        <f>+SUMPRODUCT(G49:G56,'Empleo ISS'!G49:G56)/'Empleo ISS'!G48</f>
        <v>0.44353200455554653</v>
      </c>
      <c r="H48" s="44">
        <f>+SUMPRODUCT(H49:H56,'Empleo ISS'!H49:H56)/'Empleo ISS'!H48</f>
        <v>0.28971985468286843</v>
      </c>
      <c r="I48" s="44">
        <f>+SUMPRODUCT(I49:I56,'Empleo ISS'!I49:I56)/'Empleo ISS'!I48</f>
        <v>0.54376128306387461</v>
      </c>
      <c r="J48" s="44">
        <f>+SUMPRODUCT(J49:J56,'Empleo ISS'!J49:J56)/'Empleo ISS'!J48</f>
        <v>0.78655725935300824</v>
      </c>
      <c r="K48" s="44">
        <f>+SUMPRODUCT(K49:K56,'Empleo ISS'!K49:K56)/'Empleo ISS'!K48</f>
        <v>1.3589650271783393</v>
      </c>
      <c r="L48" s="28">
        <f>+SUMPRODUCT(L49:L56,'Empleo ISS'!L49:L56)/'Empleo ISS'!L48</f>
        <v>1.41886755150076</v>
      </c>
      <c r="M48" s="44">
        <f>+SUMPRODUCT(M49:M56,'Empleo ISS'!M49:M56)/'Empleo ISS'!M48</f>
        <v>0.47057091142114954</v>
      </c>
      <c r="N48" s="44">
        <f>+SUMPRODUCT(N49:N56,'Empleo ISS'!N49:N56)/'Empleo ISS'!N48</f>
        <v>8.4718727176908287E-2</v>
      </c>
      <c r="O48" s="106">
        <f>+SUMPRODUCT(O49:O56,'Empleo ISS'!O49:O56)/'Empleo ISS'!O48</f>
        <v>2.7062451133698203E-2</v>
      </c>
      <c r="P48" s="100">
        <f>+SUMPRODUCT(P49:P56,'Empleo ISS'!P49:P56)/'Empleo ISS'!P48</f>
        <v>2.5299008681925809E-2</v>
      </c>
      <c r="Q48" s="100">
        <f>+SUMPRODUCT(Q49:Q56,'Empleo ISS'!Q49:Q56)/'Empleo ISS'!Q48</f>
        <v>3.0279992088607596E-2</v>
      </c>
    </row>
    <row r="49" spans="2:17" x14ac:dyDescent="0.3">
      <c r="B49" s="2" t="s">
        <v>252</v>
      </c>
      <c r="C49" s="3">
        <v>0.37004700000000001</v>
      </c>
      <c r="D49" s="3">
        <v>0.37008304326656005</v>
      </c>
      <c r="E49" s="3">
        <v>0.2110951576389819</v>
      </c>
      <c r="F49" s="3">
        <v>0.31260254692259637</v>
      </c>
      <c r="G49" s="3">
        <v>0.40466941015625024</v>
      </c>
      <c r="H49" s="43">
        <v>0.34740510128000035</v>
      </c>
      <c r="I49" s="43">
        <v>0.47268175587200023</v>
      </c>
      <c r="J49" s="43">
        <v>0.79694389354457651</v>
      </c>
      <c r="K49" s="43">
        <v>1.5011092043069443</v>
      </c>
      <c r="L49" s="3">
        <v>1.5164218750000007</v>
      </c>
      <c r="M49" s="56">
        <v>0.36347511680000011</v>
      </c>
      <c r="N49" s="43">
        <v>7.0000000000000062E-2</v>
      </c>
      <c r="O49" s="105"/>
      <c r="P49" s="3">
        <v>7.0000000000000007E-2</v>
      </c>
      <c r="Q49" s="101"/>
    </row>
    <row r="50" spans="2:17" x14ac:dyDescent="0.3">
      <c r="B50" s="2" t="s">
        <v>253</v>
      </c>
      <c r="C50" s="3">
        <v>0.36991448159999973</v>
      </c>
      <c r="D50" s="3">
        <v>0.36009435746911977</v>
      </c>
      <c r="E50" s="3">
        <v>0.28260170420419062</v>
      </c>
      <c r="F50" s="3">
        <v>0.2971335505924575</v>
      </c>
      <c r="G50" s="3">
        <v>0.35812384351661675</v>
      </c>
      <c r="H50" s="43">
        <v>0.38591745384828791</v>
      </c>
      <c r="I50" s="43">
        <v>0.42202576919157675</v>
      </c>
      <c r="J50" s="43">
        <v>0.72657329855932407</v>
      </c>
      <c r="K50" s="43">
        <v>1.9207877469964445</v>
      </c>
      <c r="L50" s="3">
        <v>2.1930089187450776</v>
      </c>
      <c r="M50" s="56">
        <v>0.30410000000000004</v>
      </c>
      <c r="N50" s="43">
        <v>0.10250000000000004</v>
      </c>
      <c r="O50" s="105">
        <v>0.05</v>
      </c>
      <c r="P50" s="3"/>
      <c r="Q50" s="101">
        <v>0.05</v>
      </c>
    </row>
    <row r="51" spans="2:17" x14ac:dyDescent="0.3">
      <c r="B51" s="2" t="s">
        <v>254</v>
      </c>
      <c r="C51" s="3">
        <v>0.36568540000000005</v>
      </c>
      <c r="D51" s="3">
        <v>0.36092066435863956</v>
      </c>
      <c r="E51" s="3">
        <v>0.22297933005360404</v>
      </c>
      <c r="F51" s="3">
        <v>0.3092634031781889</v>
      </c>
      <c r="G51" s="3">
        <v>0.43757092952301679</v>
      </c>
      <c r="H51" s="43">
        <v>0.45137944462210289</v>
      </c>
      <c r="I51" s="43">
        <v>0.44771949624774421</v>
      </c>
      <c r="J51" s="43">
        <v>0.76582655617492179</v>
      </c>
      <c r="K51" s="43">
        <v>1.2204850395821945</v>
      </c>
      <c r="L51" s="3">
        <v>2.089473390867151</v>
      </c>
      <c r="M51" s="56">
        <v>0.33388800430846777</v>
      </c>
      <c r="N51" s="43">
        <v>0.11324599999999996</v>
      </c>
      <c r="O51" s="105"/>
      <c r="P51" s="3"/>
      <c r="Q51" s="101">
        <v>0.113246</v>
      </c>
    </row>
    <row r="52" spans="2:17" x14ac:dyDescent="0.3">
      <c r="B52" s="2" t="s">
        <v>685</v>
      </c>
      <c r="C52" s="16">
        <v>0</v>
      </c>
      <c r="D52" s="16">
        <v>0</v>
      </c>
      <c r="E52" s="16">
        <v>0</v>
      </c>
      <c r="F52" s="16">
        <v>0</v>
      </c>
      <c r="G52" s="16">
        <v>0</v>
      </c>
      <c r="H52" s="16">
        <v>0</v>
      </c>
      <c r="I52" s="16">
        <v>0</v>
      </c>
      <c r="J52" s="16">
        <v>0</v>
      </c>
      <c r="K52" s="16">
        <v>0</v>
      </c>
      <c r="L52" s="3">
        <v>1.9163524544000001</v>
      </c>
      <c r="M52" s="56">
        <v>0.28738941920000016</v>
      </c>
      <c r="N52" s="43">
        <v>6.4427168970000004E-2</v>
      </c>
      <c r="O52" s="105">
        <v>3.6194999999999998E-2</v>
      </c>
      <c r="P52" s="3"/>
      <c r="Q52" s="101">
        <v>2.7245999999999999E-2</v>
      </c>
    </row>
    <row r="53" spans="2:17" x14ac:dyDescent="0.3">
      <c r="B53" s="2" t="s">
        <v>255</v>
      </c>
      <c r="C53" s="3">
        <v>0.32835722000000023</v>
      </c>
      <c r="D53" s="3">
        <v>0.33688750000000001</v>
      </c>
      <c r="E53" s="3">
        <v>0.5043359027690002</v>
      </c>
      <c r="F53" s="3">
        <v>0.24899729443401331</v>
      </c>
      <c r="G53" s="3">
        <v>0.49858485000175023</v>
      </c>
      <c r="H53" s="43">
        <v>0.44622343212081783</v>
      </c>
      <c r="I53" s="43">
        <v>0.41395554378887178</v>
      </c>
      <c r="J53" s="43">
        <v>0.73307992429391966</v>
      </c>
      <c r="K53" s="43">
        <v>1.3719164396228676</v>
      </c>
      <c r="L53" s="3">
        <v>1.6240149827096912</v>
      </c>
      <c r="M53" s="56">
        <v>0.45931497620480011</v>
      </c>
      <c r="N53" s="43">
        <v>0</v>
      </c>
      <c r="O53" s="105"/>
      <c r="P53" s="3"/>
      <c r="Q53" s="101"/>
    </row>
    <row r="54" spans="2:17" x14ac:dyDescent="0.3">
      <c r="B54" s="2" t="s">
        <v>256</v>
      </c>
      <c r="C54" s="3">
        <v>0.39216000000000006</v>
      </c>
      <c r="D54" s="3">
        <v>0.39149999999999996</v>
      </c>
      <c r="E54" s="3">
        <v>0.39216000000000006</v>
      </c>
      <c r="F54" s="3">
        <v>0.15560000000000018</v>
      </c>
      <c r="G54" s="3">
        <v>0.33100000000000041</v>
      </c>
      <c r="H54" s="43">
        <v>0.32824999999999993</v>
      </c>
      <c r="I54" s="43">
        <v>0.27050000000000018</v>
      </c>
      <c r="J54" s="43">
        <v>0.81499999999999995</v>
      </c>
      <c r="K54" s="43">
        <v>1.2810634521487998</v>
      </c>
      <c r="L54" s="3">
        <v>1.9002278544296205</v>
      </c>
      <c r="M54" s="56">
        <v>0.32894000000000001</v>
      </c>
      <c r="N54" s="43">
        <v>0.10250000000000004</v>
      </c>
      <c r="O54" s="105">
        <v>0.05</v>
      </c>
      <c r="P54" s="3"/>
      <c r="Q54" s="101">
        <v>0.05</v>
      </c>
    </row>
    <row r="55" spans="2:17" x14ac:dyDescent="0.3">
      <c r="B55" s="2" t="s">
        <v>257</v>
      </c>
      <c r="C55" s="3">
        <v>0.37893336412913148</v>
      </c>
      <c r="D55" s="3">
        <v>0.32005731200000009</v>
      </c>
      <c r="E55" s="3">
        <v>0.18003200000000019</v>
      </c>
      <c r="F55" s="3">
        <v>0.31249978515864951</v>
      </c>
      <c r="G55" s="3">
        <v>0.46528008695871459</v>
      </c>
      <c r="H55" s="43">
        <v>0.24322301814055347</v>
      </c>
      <c r="I55" s="43">
        <v>0.60196785475904813</v>
      </c>
      <c r="J55" s="43">
        <v>0.80020143457847892</v>
      </c>
      <c r="K55" s="43">
        <v>1.3423366407780866</v>
      </c>
      <c r="L55" s="3">
        <v>1.1884258408326462</v>
      </c>
      <c r="M55" s="56">
        <v>0.58493154209339493</v>
      </c>
      <c r="N55" s="43">
        <v>8.5735772000000265E-2</v>
      </c>
      <c r="O55" s="105">
        <v>0.03</v>
      </c>
      <c r="P55" s="3">
        <v>2.7400000000000001E-2</v>
      </c>
      <c r="Q55" s="101">
        <v>2.5999999999999999E-2</v>
      </c>
    </row>
    <row r="56" spans="2:17" x14ac:dyDescent="0.3">
      <c r="B56" s="4" t="s">
        <v>258</v>
      </c>
      <c r="C56" s="5">
        <v>0.36527696000000009</v>
      </c>
      <c r="D56" s="5">
        <v>0.31863092816000016</v>
      </c>
      <c r="E56" s="5">
        <v>0.17935790324799994</v>
      </c>
      <c r="F56" s="5">
        <v>0.30092715610088661</v>
      </c>
      <c r="G56" s="5">
        <v>0.40048053692724639</v>
      </c>
      <c r="H56" s="45">
        <v>0.35667473709376507</v>
      </c>
      <c r="I56" s="45">
        <v>0.45811463834194033</v>
      </c>
      <c r="J56" s="45">
        <v>0.7534244998526487</v>
      </c>
      <c r="K56" s="43">
        <v>1.3960440206958213</v>
      </c>
      <c r="L56" s="3">
        <v>1.7495606714061696</v>
      </c>
      <c r="M56" s="56">
        <v>0.27089295524421964</v>
      </c>
      <c r="N56" s="43">
        <v>8.8406038663999986E-2</v>
      </c>
      <c r="O56" s="105">
        <v>2.8000000000000001E-2</v>
      </c>
      <c r="P56" s="3">
        <v>2.8922E-2</v>
      </c>
      <c r="Q56" s="101">
        <v>2.9000000000000001E-2</v>
      </c>
    </row>
    <row r="57" spans="2:17" x14ac:dyDescent="0.3">
      <c r="B57" s="27" t="s">
        <v>185</v>
      </c>
      <c r="C57" s="28">
        <f>+SUMPRODUCT(C58:C59,'Empleo ISS'!C58:C59)/'Empleo ISS'!C57</f>
        <v>0.6099003247105742</v>
      </c>
      <c r="D57" s="28">
        <f>+SUMPRODUCT(D58:D59,'Empleo ISS'!D58:D59)/'Empleo ISS'!D57</f>
        <v>0.25256712688394473</v>
      </c>
      <c r="E57" s="28">
        <f>+SUMPRODUCT(E58:E59,'Empleo ISS'!E58:E59)/'Empleo ISS'!E57</f>
        <v>0.33725639555633802</v>
      </c>
      <c r="F57" s="28">
        <f>+SUMPRODUCT(F58:F59,'Empleo ISS'!F58:F59)/'Empleo ISS'!F57</f>
        <v>0.22257683628155436</v>
      </c>
      <c r="G57" s="28">
        <f>+SUMPRODUCT(G58:G59,'Empleo ISS'!G58:G59)/'Empleo ISS'!G57</f>
        <v>0.16303624872518926</v>
      </c>
      <c r="H57" s="44">
        <f>+SUMPRODUCT(H58:H59,'Empleo ISS'!H58:H59)/'Empleo ISS'!H57</f>
        <v>0.40049761646745463</v>
      </c>
      <c r="I57" s="44">
        <f>+SUMPRODUCT(I58:I59,'Empleo ISS'!I58:I59)/'Empleo ISS'!I57</f>
        <v>0.47217004706297788</v>
      </c>
      <c r="J57" s="44">
        <f>+SUMPRODUCT(J58:J59,'Empleo ISS'!J58:J59)/'Empleo ISS'!J57</f>
        <v>0.72118036250233331</v>
      </c>
      <c r="K57" s="44">
        <f>+SUMPRODUCT(K58:K59,'Empleo ISS'!K58:K59)/'Empleo ISS'!K57</f>
        <v>1.4089873994336506</v>
      </c>
      <c r="L57" s="28">
        <f>+SUMPRODUCT(L58:L59,'Empleo ISS'!L58:L59)/'Empleo ISS'!L57</f>
        <v>1.9960417784208702</v>
      </c>
      <c r="M57" s="44">
        <f>+SUMPRODUCT(M58:M59,'Empleo ISS'!M58:M59)/'Empleo ISS'!M57</f>
        <v>0.4963647067531895</v>
      </c>
      <c r="N57" s="44">
        <f>+SUMPRODUCT(N58:N59,'Empleo ISS'!N58:N59)/'Empleo ISS'!N57</f>
        <v>0.12687974715549946</v>
      </c>
      <c r="O57" s="106">
        <f>+SUMPRODUCT(O58:O59,'Empleo ISS'!O58:O59)/'Empleo ISS'!O57</f>
        <v>7.0881226053639848E-2</v>
      </c>
      <c r="P57" s="100">
        <f>+SUMPRODUCT(P58:P59,'Empleo ISS'!P58:P59)/'Empleo ISS'!P57</f>
        <v>0</v>
      </c>
      <c r="Q57" s="100">
        <f>+SUMPRODUCT(Q58:Q59,'Empleo ISS'!Q58:Q59)/'Empleo ISS'!Q57</f>
        <v>5.1038345864661654E-2</v>
      </c>
    </row>
    <row r="58" spans="2:17" x14ac:dyDescent="0.3">
      <c r="B58" s="2" t="s">
        <v>259</v>
      </c>
      <c r="C58" s="3">
        <v>0.84465952221786345</v>
      </c>
      <c r="D58" s="3">
        <v>0.21902509432949002</v>
      </c>
      <c r="E58" s="3">
        <v>0.22989498500000005</v>
      </c>
      <c r="F58" s="3">
        <v>0.33003408946767188</v>
      </c>
      <c r="G58" s="3">
        <v>0.25005473096000053</v>
      </c>
      <c r="H58" s="43">
        <v>0.25004820026239982</v>
      </c>
      <c r="I58" s="43">
        <v>0.40280600999600003</v>
      </c>
      <c r="J58" s="43">
        <v>0.63016124515156591</v>
      </c>
      <c r="K58" s="43">
        <v>1.3955093224204171</v>
      </c>
      <c r="L58" s="3">
        <v>2.2469426812213595</v>
      </c>
      <c r="M58" s="56">
        <v>0.53947398289835613</v>
      </c>
      <c r="N58" s="43">
        <v>0.17986000000000013</v>
      </c>
      <c r="O58" s="105">
        <v>0.1</v>
      </c>
      <c r="P58" s="3"/>
      <c r="Q58" s="101">
        <v>7.2599999999999998E-2</v>
      </c>
    </row>
    <row r="59" spans="2:17" x14ac:dyDescent="0.3">
      <c r="B59" s="4" t="s">
        <v>260</v>
      </c>
      <c r="C59" s="5">
        <v>0.10000000000000009</v>
      </c>
      <c r="D59" s="5">
        <v>0.33100000000000041</v>
      </c>
      <c r="E59" s="5">
        <v>0.58246945999999977</v>
      </c>
      <c r="F59" s="5">
        <v>0</v>
      </c>
      <c r="G59" s="5">
        <v>0</v>
      </c>
      <c r="H59" s="45">
        <v>0.83265976528879282</v>
      </c>
      <c r="I59" s="45">
        <v>0.66139330677102182</v>
      </c>
      <c r="J59" s="45">
        <v>0.95180702665644468</v>
      </c>
      <c r="K59" s="43">
        <v>1.4430781442269054</v>
      </c>
      <c r="L59" s="3">
        <v>1.3638483657846261</v>
      </c>
      <c r="M59" s="56">
        <v>0.3806932447561111</v>
      </c>
      <c r="N59" s="43">
        <v>0</v>
      </c>
      <c r="O59" s="105"/>
      <c r="P59" s="3"/>
      <c r="Q59" s="101"/>
    </row>
    <row r="60" spans="2:17" x14ac:dyDescent="0.3">
      <c r="B60" s="27" t="s">
        <v>186</v>
      </c>
      <c r="C60" s="28">
        <f>+SUMPRODUCT(C61:C68,'Empleo ISS'!C61:C68)/'Empleo ISS'!C60</f>
        <v>0.3616760813998256</v>
      </c>
      <c r="D60" s="28">
        <f>+SUMPRODUCT(D61:D68,'Empleo ISS'!D61:D68)/'Empleo ISS'!D60</f>
        <v>0.27526142629999556</v>
      </c>
      <c r="E60" s="28">
        <f>+SUMPRODUCT(E61:E68,'Empleo ISS'!E61:E68)/'Empleo ISS'!E60</f>
        <v>0.28167882043539322</v>
      </c>
      <c r="F60" s="28">
        <f>+SUMPRODUCT(F61:F68,'Empleo ISS'!F61:F68)/'Empleo ISS'!F60</f>
        <v>0.3073871039111164</v>
      </c>
      <c r="G60" s="28">
        <f>+SUMPRODUCT(G61:G68,'Empleo ISS'!G61:G68)/'Empleo ISS'!G60</f>
        <v>0.4078569630339261</v>
      </c>
      <c r="H60" s="44">
        <f>+SUMPRODUCT(H61:H68,'Empleo ISS'!H61:H68)/'Empleo ISS'!H60</f>
        <v>0.31821505485250162</v>
      </c>
      <c r="I60" s="44">
        <f>+SUMPRODUCT(I61:I68,'Empleo ISS'!I61:I68)/'Empleo ISS'!I60</f>
        <v>0.44716682376618849</v>
      </c>
      <c r="J60" s="44">
        <f>+SUMPRODUCT(J61:J68,'Empleo ISS'!J61:J68)/'Empleo ISS'!J60</f>
        <v>0.96110349675611706</v>
      </c>
      <c r="K60" s="44">
        <f>+SUMPRODUCT(K61:K68,'Empleo ISS'!K61:K68)/'Empleo ISS'!K60</f>
        <v>1.4875171374311922</v>
      </c>
      <c r="L60" s="28">
        <f>+SUMPRODUCT(L61:L68,'Empleo ISS'!L61:L68)/'Empleo ISS'!L60</f>
        <v>2.0004409100235225</v>
      </c>
      <c r="M60" s="44">
        <f>+SUMPRODUCT(M61:M68,'Empleo ISS'!M61:M68)/'Empleo ISS'!M60</f>
        <v>0.35150129865184904</v>
      </c>
      <c r="N60" s="44">
        <f>+SUMPRODUCT(N61:N68,'Empleo ISS'!N61:N68)/'Empleo ISS'!N60</f>
        <v>5.0241469574130747E-2</v>
      </c>
      <c r="O60" s="106">
        <f>+SUMPRODUCT(O61:O68,'Empleo ISS'!O61:O68)/'Empleo ISS'!O60</f>
        <v>6.0382400000000003E-3</v>
      </c>
      <c r="P60" s="100">
        <f>+SUMPRODUCT(P61:P68,'Empleo ISS'!P61:P68)/'Empleo ISS'!P60</f>
        <v>3.0151752147239266E-2</v>
      </c>
      <c r="Q60" s="100">
        <f>+SUMPRODUCT(Q61:Q68,'Empleo ISS'!Q61:Q68)/'Empleo ISS'!Q60</f>
        <v>1.3204561881188119E-2</v>
      </c>
    </row>
    <row r="61" spans="2:17" x14ac:dyDescent="0.3">
      <c r="B61" s="2" t="s">
        <v>261</v>
      </c>
      <c r="C61" s="3">
        <v>0.51445280000000015</v>
      </c>
      <c r="D61" s="3">
        <v>0.30317119999999997</v>
      </c>
      <c r="E61" s="3">
        <v>0.37119773178700011</v>
      </c>
      <c r="F61" s="3">
        <v>0.3553592000000001</v>
      </c>
      <c r="G61" s="3">
        <v>0.44895187332927788</v>
      </c>
      <c r="H61" s="43">
        <v>0.34831550560000002</v>
      </c>
      <c r="I61" s="43">
        <v>0.4621281421507859</v>
      </c>
      <c r="J61" s="43">
        <v>0.76492260857063177</v>
      </c>
      <c r="K61" s="43">
        <v>1.5505385714185613</v>
      </c>
      <c r="L61" s="3">
        <v>1.2567298126338318</v>
      </c>
      <c r="M61" s="56">
        <v>0.62893956196310419</v>
      </c>
      <c r="N61" s="43">
        <v>0</v>
      </c>
      <c r="O61" s="105"/>
      <c r="P61" s="3"/>
      <c r="Q61" s="101"/>
    </row>
    <row r="62" spans="2:17" x14ac:dyDescent="0.3">
      <c r="B62" s="2" t="s">
        <v>303</v>
      </c>
      <c r="C62" s="3">
        <v>0.30599159000000009</v>
      </c>
      <c r="D62" s="3">
        <v>0.30988008999999983</v>
      </c>
      <c r="E62" s="3">
        <v>0.31921612885999973</v>
      </c>
      <c r="F62" s="3">
        <v>0.21959529727999993</v>
      </c>
      <c r="G62" s="3">
        <v>0.31652671999999993</v>
      </c>
      <c r="H62" s="43">
        <v>0.31801878000000006</v>
      </c>
      <c r="I62" s="43">
        <v>0.31905224000000021</v>
      </c>
      <c r="J62" s="43">
        <v>0.73928389198784639</v>
      </c>
      <c r="K62" s="43">
        <v>1.031758210814016</v>
      </c>
      <c r="L62" s="3">
        <v>1.9336706508074788</v>
      </c>
      <c r="M62" s="56">
        <v>0.46959597469133052</v>
      </c>
      <c r="N62" s="43">
        <v>0.1876016726480001</v>
      </c>
      <c r="O62" s="105">
        <v>9.9788000000000002E-2</v>
      </c>
      <c r="P62" s="3"/>
      <c r="Q62" s="101">
        <v>7.9846E-2</v>
      </c>
    </row>
    <row r="63" spans="2:17" x14ac:dyDescent="0.3">
      <c r="B63" s="2" t="s">
        <v>272</v>
      </c>
      <c r="C63" s="3">
        <v>0.28391491477479991</v>
      </c>
      <c r="D63" s="3">
        <v>0.2010766310690002</v>
      </c>
      <c r="E63" s="3">
        <v>0.34610667057925393</v>
      </c>
      <c r="F63" s="3">
        <v>0.33775197139411195</v>
      </c>
      <c r="G63" s="3">
        <v>0.3891143348295738</v>
      </c>
      <c r="H63" s="43">
        <v>0.32342554109862132</v>
      </c>
      <c r="I63" s="43">
        <v>0.45098026160459437</v>
      </c>
      <c r="J63" s="43">
        <v>1.2581328070568962</v>
      </c>
      <c r="K63" s="43">
        <v>1.6423302031249993</v>
      </c>
      <c r="L63" s="3">
        <v>1.9697567253314117</v>
      </c>
      <c r="M63" s="56">
        <v>0.18591200000000008</v>
      </c>
      <c r="N63" s="43">
        <v>0</v>
      </c>
      <c r="O63" s="105"/>
      <c r="P63" s="3"/>
      <c r="Q63" s="101"/>
    </row>
    <row r="64" spans="2:17" x14ac:dyDescent="0.3">
      <c r="B64" s="2" t="s">
        <v>262</v>
      </c>
      <c r="C64" s="3">
        <v>0.36754400000000009</v>
      </c>
      <c r="D64" s="3">
        <v>0.32000960000000012</v>
      </c>
      <c r="E64" s="3">
        <v>0.20958983997800007</v>
      </c>
      <c r="F64" s="3">
        <v>0.3133493781162584</v>
      </c>
      <c r="G64" s="3">
        <v>0.363697727252839</v>
      </c>
      <c r="H64" s="43">
        <v>0.27995463699500012</v>
      </c>
      <c r="I64" s="43">
        <v>0.40211997866000004</v>
      </c>
      <c r="J64" s="43">
        <v>0.86339335280005014</v>
      </c>
      <c r="K64" s="43">
        <v>1.63448227901526</v>
      </c>
      <c r="L64" s="3">
        <v>2.5764688565479497</v>
      </c>
      <c r="M64" s="56">
        <v>0.30350344318947431</v>
      </c>
      <c r="N64" s="43">
        <v>9.1658999999999935E-2</v>
      </c>
      <c r="O64" s="105"/>
      <c r="P64" s="3">
        <v>9.1659000000000004E-2</v>
      </c>
      <c r="Q64" s="101"/>
    </row>
    <row r="65" spans="2:17" x14ac:dyDescent="0.3">
      <c r="B65" s="2" t="s">
        <v>263</v>
      </c>
      <c r="C65" s="3">
        <v>0.4432499999999997</v>
      </c>
      <c r="D65" s="3">
        <v>0.32209999999999983</v>
      </c>
      <c r="E65" s="3">
        <v>0.18995300000000004</v>
      </c>
      <c r="F65" s="3">
        <v>0.29905929999999969</v>
      </c>
      <c r="G65" s="3">
        <v>0.34572830000000021</v>
      </c>
      <c r="H65" s="43">
        <v>0.40019264000000065</v>
      </c>
      <c r="I65" s="43">
        <v>0.49737500000000012</v>
      </c>
      <c r="J65" s="43">
        <v>1.0551101903209532</v>
      </c>
      <c r="K65" s="43">
        <v>1.5820159869222077</v>
      </c>
      <c r="L65" s="3">
        <v>0.81316819999999979</v>
      </c>
      <c r="M65" s="56">
        <v>0.40979391836799994</v>
      </c>
      <c r="N65" s="43">
        <v>3.0000000000000027E-2</v>
      </c>
      <c r="O65" s="105">
        <v>0.03</v>
      </c>
      <c r="P65" s="3"/>
      <c r="Q65" s="101"/>
    </row>
    <row r="66" spans="2:17" x14ac:dyDescent="0.3">
      <c r="B66" s="2" t="s">
        <v>265</v>
      </c>
      <c r="C66" s="3">
        <v>0.32312000000000007</v>
      </c>
      <c r="D66" s="3">
        <v>0.28545306000000004</v>
      </c>
      <c r="E66" s="3">
        <v>0.24999943532594116</v>
      </c>
      <c r="F66" s="3">
        <v>0.26062186530642495</v>
      </c>
      <c r="G66" s="3">
        <v>0.4567857600078129</v>
      </c>
      <c r="H66" s="43">
        <v>0.33218643394610736</v>
      </c>
      <c r="I66" s="43">
        <v>0.47012110683608821</v>
      </c>
      <c r="J66" s="43">
        <v>0.94140658250000064</v>
      </c>
      <c r="K66" s="43">
        <v>1.4301726544403013</v>
      </c>
      <c r="L66" s="3">
        <v>1.894323702258109</v>
      </c>
      <c r="M66" s="56">
        <v>0.38971466594891346</v>
      </c>
      <c r="N66" s="43">
        <v>5.7454650000000163E-2</v>
      </c>
      <c r="O66" s="105"/>
      <c r="P66" s="3">
        <v>0.03</v>
      </c>
      <c r="Q66" s="101">
        <v>2.6655000000000002E-2</v>
      </c>
    </row>
    <row r="67" spans="2:17" x14ac:dyDescent="0.3">
      <c r="B67" s="2" t="s">
        <v>266</v>
      </c>
      <c r="C67" s="3">
        <v>0.32419681856000016</v>
      </c>
      <c r="D67" s="3">
        <v>0.37875835220650411</v>
      </c>
      <c r="E67" s="3">
        <v>0.24749225039424028</v>
      </c>
      <c r="F67" s="3">
        <v>0.42857523623490668</v>
      </c>
      <c r="G67" s="3">
        <v>0.38904692577444355</v>
      </c>
      <c r="H67" s="43">
        <v>0.3264360225920051</v>
      </c>
      <c r="I67" s="43">
        <v>0.52649363665031279</v>
      </c>
      <c r="J67" s="43">
        <v>0.83750812147821252</v>
      </c>
      <c r="K67" s="43">
        <v>1.3912407431684426</v>
      </c>
      <c r="L67" s="3">
        <v>2.2438297325487362</v>
      </c>
      <c r="M67" s="56">
        <v>0.26746197163550844</v>
      </c>
      <c r="N67" s="43">
        <v>0.10556915</v>
      </c>
      <c r="O67" s="105"/>
      <c r="P67" s="3">
        <v>5.2922999999999998E-2</v>
      </c>
      <c r="Q67" s="101">
        <v>0.05</v>
      </c>
    </row>
    <row r="68" spans="2:17" x14ac:dyDescent="0.3">
      <c r="B68" s="4" t="s">
        <v>267</v>
      </c>
      <c r="C68" s="5">
        <v>0.39830625000000031</v>
      </c>
      <c r="D68" s="5">
        <v>0.19999999999999996</v>
      </c>
      <c r="E68" s="5">
        <v>0.28800040320000009</v>
      </c>
      <c r="F68" s="5">
        <v>0.25580000000000003</v>
      </c>
      <c r="G68" s="5">
        <v>0.45151987904000035</v>
      </c>
      <c r="H68" s="45">
        <v>0.27600244772000027</v>
      </c>
      <c r="I68" s="45">
        <v>0.46256109175000026</v>
      </c>
      <c r="J68" s="45">
        <v>0.78750089867341933</v>
      </c>
      <c r="K68" s="43">
        <v>0.98244551400880287</v>
      </c>
      <c r="L68" s="3">
        <v>2.5730143029820929</v>
      </c>
      <c r="M68" s="56">
        <v>0.42624518890784446</v>
      </c>
      <c r="N68" s="43">
        <v>8.8488547999999945E-2</v>
      </c>
      <c r="O68" s="105">
        <v>2.8000000000000001E-2</v>
      </c>
      <c r="P68" s="3">
        <v>2.9000000000000001E-2</v>
      </c>
      <c r="Q68" s="101">
        <v>2.9000000000000001E-2</v>
      </c>
    </row>
    <row r="69" spans="2:17" x14ac:dyDescent="0.3">
      <c r="B69" s="27" t="s">
        <v>187</v>
      </c>
      <c r="C69" s="28">
        <f>+SUMPRODUCT(C71:C83,'Empleo ISS'!C71:C83)/'Empleo ISS'!C69</f>
        <v>0.46490596621661423</v>
      </c>
      <c r="D69" s="28">
        <f>+SUMPRODUCT(D71:D83,'Empleo ISS'!D71:D83)/'Empleo ISS'!D69</f>
        <v>0.32267619845228229</v>
      </c>
      <c r="E69" s="28">
        <f>+SUMPRODUCT(E71:E83,'Empleo ISS'!E71:E83)/'Empleo ISS'!E69</f>
        <v>0.29375958755211856</v>
      </c>
      <c r="F69" s="28">
        <f>+SUMPRODUCT(F71:F83,'Empleo ISS'!F71:F83)/'Empleo ISS'!F69</f>
        <v>0.32615435241285662</v>
      </c>
      <c r="G69" s="28">
        <f>+SUMPRODUCT(G71:G83,'Empleo ISS'!G71:G83)/'Empleo ISS'!G69</f>
        <v>0.3956589181439244</v>
      </c>
      <c r="H69" s="28">
        <f>+SUMPRODUCT(H71:H83,'Empleo ISS'!H71:H83)/'Empleo ISS'!H69</f>
        <v>0.25541863671763904</v>
      </c>
      <c r="I69" s="28">
        <f>+SUMPRODUCT(I71:I83,'Empleo ISS'!I71:I83)/'Empleo ISS'!I69</f>
        <v>0.5427267095056203</v>
      </c>
      <c r="J69" s="28">
        <f>+SUMPRODUCT(J71:J83,'Empleo ISS'!J71:J83)/'Empleo ISS'!J69</f>
        <v>0.89215515893572939</v>
      </c>
      <c r="K69" s="44">
        <f>+SUMPRODUCT(K70:K83,'Empleo ISS'!K70:K83)/'Empleo ISS'!K69</f>
        <v>1.5222771590361712</v>
      </c>
      <c r="L69" s="28">
        <f>+SUMPRODUCT(L70:L83,'Empleo ISS'!L70:L83)/'Empleo ISS'!L69</f>
        <v>1.8037421958211481</v>
      </c>
      <c r="M69" s="44">
        <f>+SUMPRODUCT(M70:M83,'Empleo ISS'!M70:M83)/'Empleo ISS'!M69</f>
        <v>0.35694119631237531</v>
      </c>
      <c r="N69" s="44">
        <f>+SUMPRODUCT(N70:N83,'Empleo ISS'!N70:N83)/'Empleo ISS'!N69</f>
        <v>6.3235585506867129E-2</v>
      </c>
      <c r="O69" s="106">
        <f>+SUMPRODUCT(O70:O83,'Empleo ISS'!O70:O83)/'Empleo ISS'!O69</f>
        <v>9.4476228209191757E-3</v>
      </c>
      <c r="P69" s="100">
        <f>+SUMPRODUCT(P70:P83,'Empleo ISS'!P70:P83)/'Empleo ISS'!P69</f>
        <v>2.0125737051792832E-2</v>
      </c>
      <c r="Q69" s="100">
        <f>+SUMPRODUCT(Q70:Q83,'Empleo ISS'!Q70:Q83)/'Empleo ISS'!Q69</f>
        <v>3.2369847634322373E-2</v>
      </c>
    </row>
    <row r="70" spans="2:17" x14ac:dyDescent="0.3">
      <c r="B70" s="2" t="s">
        <v>677</v>
      </c>
      <c r="C70" s="16">
        <v>0</v>
      </c>
      <c r="D70" s="16">
        <v>0</v>
      </c>
      <c r="E70" s="16">
        <v>0</v>
      </c>
      <c r="F70" s="16">
        <v>0</v>
      </c>
      <c r="G70" s="16">
        <v>0</v>
      </c>
      <c r="H70" s="16">
        <v>0</v>
      </c>
      <c r="I70" s="16">
        <v>0</v>
      </c>
      <c r="J70" s="16">
        <v>0</v>
      </c>
      <c r="K70" s="43">
        <v>1.7498506865075494</v>
      </c>
      <c r="L70" s="3">
        <v>1.4896670484967487</v>
      </c>
      <c r="M70" s="56">
        <v>0.32796874392394848</v>
      </c>
      <c r="N70" s="43">
        <v>8.1500000000000128E-2</v>
      </c>
      <c r="O70" s="105"/>
      <c r="P70" s="3">
        <v>0.05</v>
      </c>
      <c r="Q70" s="101">
        <v>0.03</v>
      </c>
    </row>
    <row r="71" spans="2:17" x14ac:dyDescent="0.3">
      <c r="B71" s="2" t="s">
        <v>379</v>
      </c>
      <c r="C71" s="3">
        <v>0.38397351405500024</v>
      </c>
      <c r="D71" s="3">
        <v>0.32351457101413894</v>
      </c>
      <c r="E71" s="3">
        <v>0.27137600000000028</v>
      </c>
      <c r="F71" s="3">
        <v>0.30075000000000029</v>
      </c>
      <c r="G71" s="3">
        <v>0.34009564062500042</v>
      </c>
      <c r="H71" s="3">
        <v>0.17178164000000007</v>
      </c>
      <c r="I71" s="3">
        <v>0.46410266200121009</v>
      </c>
      <c r="J71" s="3">
        <v>0.9937056986000008</v>
      </c>
      <c r="K71" s="43">
        <v>1.5918839309409467</v>
      </c>
      <c r="L71" s="3">
        <v>2.2115088705713748</v>
      </c>
      <c r="M71" s="56">
        <v>0.51242073944734856</v>
      </c>
      <c r="N71" s="43">
        <v>8.1500000000000128E-2</v>
      </c>
      <c r="O71" s="105"/>
      <c r="P71" s="3">
        <v>0.05</v>
      </c>
      <c r="Q71" s="101">
        <v>0.03</v>
      </c>
    </row>
    <row r="72" spans="2:17" x14ac:dyDescent="0.3">
      <c r="B72" s="2" t="s">
        <v>268</v>
      </c>
      <c r="C72" s="3">
        <v>0.45491239253599969</v>
      </c>
      <c r="D72" s="3">
        <v>0.31663669499999991</v>
      </c>
      <c r="E72" s="3">
        <v>0.27878673395200027</v>
      </c>
      <c r="F72" s="3">
        <v>0.26401563178100029</v>
      </c>
      <c r="G72" s="3">
        <v>0.3509367987500005</v>
      </c>
      <c r="H72" s="43">
        <v>0.33826064900000041</v>
      </c>
      <c r="I72" s="43">
        <v>0.53397066571629703</v>
      </c>
      <c r="J72" s="43">
        <v>0.80890339326923089</v>
      </c>
      <c r="K72" s="43">
        <v>1.6181978865393094</v>
      </c>
      <c r="L72" s="3">
        <v>2.3578049948356057</v>
      </c>
      <c r="M72" s="56">
        <v>0.44413878907467708</v>
      </c>
      <c r="N72" s="43">
        <v>9.0963439999999895E-2</v>
      </c>
      <c r="O72" s="105">
        <v>4.8599999999999997E-2</v>
      </c>
      <c r="P72" s="3">
        <v>4.0399999999999998E-2</v>
      </c>
      <c r="Q72" s="101"/>
    </row>
    <row r="73" spans="2:17" x14ac:dyDescent="0.3">
      <c r="B73" s="2" t="s">
        <v>269</v>
      </c>
      <c r="C73" s="3">
        <v>0.32835722000000023</v>
      </c>
      <c r="D73" s="3">
        <v>0.67554383083750014</v>
      </c>
      <c r="E73" s="3">
        <v>0.35196749016875017</v>
      </c>
      <c r="F73" s="3">
        <v>0.33705687500000026</v>
      </c>
      <c r="G73" s="3">
        <v>0.33935704280000056</v>
      </c>
      <c r="H73" s="43">
        <v>0.39755000000000051</v>
      </c>
      <c r="I73" s="43">
        <v>0.33100000000000041</v>
      </c>
      <c r="J73" s="43">
        <v>1.1898060800000003</v>
      </c>
      <c r="K73" s="43">
        <v>1.4251766288749992</v>
      </c>
      <c r="L73" s="3">
        <v>1.3865889279314603</v>
      </c>
      <c r="M73" s="56">
        <v>0.47311811150436167</v>
      </c>
      <c r="N73" s="43">
        <v>0.10787600000000008</v>
      </c>
      <c r="O73" s="105"/>
      <c r="P73" s="3">
        <v>1.6400000000000001E-2</v>
      </c>
      <c r="Q73" s="101">
        <v>0.09</v>
      </c>
    </row>
    <row r="74" spans="2:17" x14ac:dyDescent="0.3">
      <c r="B74" s="2" t="s">
        <v>270</v>
      </c>
      <c r="C74" s="3">
        <v>0.4310572399999999</v>
      </c>
      <c r="D74" s="3">
        <v>0.20007717500000033</v>
      </c>
      <c r="E74" s="3">
        <v>0.21330000000000005</v>
      </c>
      <c r="F74" s="3">
        <v>0.26573263710399986</v>
      </c>
      <c r="G74" s="3">
        <v>0.35922867300000028</v>
      </c>
      <c r="H74" s="43">
        <v>0.16670000000000007</v>
      </c>
      <c r="I74" s="43">
        <v>0.92910924162672792</v>
      </c>
      <c r="J74" s="43">
        <v>0.75636179198349729</v>
      </c>
      <c r="K74" s="43">
        <v>2.0257672019830211</v>
      </c>
      <c r="L74" s="3">
        <v>1.6978997678795018</v>
      </c>
      <c r="M74" s="56">
        <v>0.37419565847603575</v>
      </c>
      <c r="N74" s="43">
        <v>8.8476199999999894E-2</v>
      </c>
      <c r="O74" s="105"/>
      <c r="P74" s="3">
        <v>2.9000000000000001E-2</v>
      </c>
      <c r="Q74" s="101">
        <v>5.7799999999999997E-2</v>
      </c>
    </row>
    <row r="75" spans="2:17" x14ac:dyDescent="0.3">
      <c r="B75" s="2" t="s">
        <v>271</v>
      </c>
      <c r="C75" s="3">
        <v>0.3748747075387</v>
      </c>
      <c r="D75" s="3">
        <v>0.37008318776679006</v>
      </c>
      <c r="E75" s="3">
        <v>0.35159747918601392</v>
      </c>
      <c r="F75" s="3">
        <v>0.22865219968549755</v>
      </c>
      <c r="G75" s="3">
        <v>0.4329262655958559</v>
      </c>
      <c r="H75" s="43">
        <v>8.8999999999999968E-2</v>
      </c>
      <c r="I75" s="43">
        <v>0.4957444760958698</v>
      </c>
      <c r="J75" s="43">
        <v>0.48272815999999996</v>
      </c>
      <c r="K75" s="43">
        <v>1.0700569820528654</v>
      </c>
      <c r="L75" s="3">
        <v>2.6920182077133004</v>
      </c>
      <c r="M75" s="56">
        <v>0.2460442304493704</v>
      </c>
      <c r="N75" s="43">
        <v>3.7900000000000045E-2</v>
      </c>
      <c r="O75" s="105"/>
      <c r="P75" s="3"/>
      <c r="Q75" s="101">
        <v>3.7900000000000003E-2</v>
      </c>
    </row>
    <row r="76" spans="2:17" x14ac:dyDescent="0.3">
      <c r="B76" s="2" t="s">
        <v>245</v>
      </c>
      <c r="C76" s="3">
        <v>0.53440717172452623</v>
      </c>
      <c r="D76" s="3">
        <v>0.24188794999999974</v>
      </c>
      <c r="E76" s="3">
        <v>0.44365142600000018</v>
      </c>
      <c r="F76" s="3">
        <v>0.36745891060625024</v>
      </c>
      <c r="G76" s="3">
        <v>0.50545645626035252</v>
      </c>
      <c r="H76" s="43">
        <v>0.28232139875840012</v>
      </c>
      <c r="I76" s="43">
        <v>0.54617822210600098</v>
      </c>
      <c r="J76" s="43">
        <v>0.79501807810160074</v>
      </c>
      <c r="K76" s="43">
        <v>1.7668811248314769</v>
      </c>
      <c r="L76" s="3">
        <v>1.7028914288212711</v>
      </c>
      <c r="M76" s="56">
        <v>0.41884545413083107</v>
      </c>
      <c r="N76" s="43">
        <v>6.0000000000000053E-2</v>
      </c>
      <c r="O76" s="105"/>
      <c r="P76" s="3"/>
      <c r="Q76" s="101">
        <v>0.06</v>
      </c>
    </row>
    <row r="77" spans="2:17" x14ac:dyDescent="0.3">
      <c r="B77" s="2" t="s">
        <v>273</v>
      </c>
      <c r="C77" s="3">
        <v>0.47616024228397813</v>
      </c>
      <c r="D77" s="3">
        <v>0.36906333823999993</v>
      </c>
      <c r="E77" s="3">
        <v>0.27386712057500007</v>
      </c>
      <c r="F77" s="3">
        <v>0.27119309450000029</v>
      </c>
      <c r="G77" s="3">
        <v>0.42365275378917922</v>
      </c>
      <c r="H77" s="43">
        <v>0.33124201100000028</v>
      </c>
      <c r="I77" s="43">
        <v>0.3313630000000003</v>
      </c>
      <c r="J77" s="43">
        <v>0.93696111836966289</v>
      </c>
      <c r="K77" s="43">
        <v>1.22671301388965</v>
      </c>
      <c r="L77" s="3">
        <v>2.9875977970950003</v>
      </c>
      <c r="M77" s="56">
        <v>0.23871532720000022</v>
      </c>
      <c r="N77" s="43">
        <v>9.000000000000008E-2</v>
      </c>
      <c r="O77" s="105"/>
      <c r="P77" s="3"/>
      <c r="Q77" s="101">
        <v>0.09</v>
      </c>
    </row>
    <row r="78" spans="2:17" x14ac:dyDescent="0.3">
      <c r="B78" s="2" t="s">
        <v>274</v>
      </c>
      <c r="C78" s="3">
        <v>0.3874221350176843</v>
      </c>
      <c r="D78" s="3">
        <v>0.42198772465284384</v>
      </c>
      <c r="E78" s="3">
        <v>0.26885037763588304</v>
      </c>
      <c r="F78" s="3">
        <v>0.18717021631599984</v>
      </c>
      <c r="G78" s="3">
        <v>0.43969239645440017</v>
      </c>
      <c r="H78" s="43">
        <v>0.17147310000000004</v>
      </c>
      <c r="I78" s="43">
        <v>0.33681390191899996</v>
      </c>
      <c r="J78" s="43">
        <v>1.2591907571335832</v>
      </c>
      <c r="K78" s="43">
        <v>1.233501140906236</v>
      </c>
      <c r="L78" s="3">
        <v>2.1042289824702158</v>
      </c>
      <c r="M78" s="56">
        <v>0.42344354798189943</v>
      </c>
      <c r="N78" s="43">
        <v>0.11957113576099965</v>
      </c>
      <c r="O78" s="105">
        <v>3.7100000000000001E-2</v>
      </c>
      <c r="P78" s="3">
        <v>3.9300000000000002E-2</v>
      </c>
      <c r="Q78" s="101">
        <v>3.8699999999999998E-2</v>
      </c>
    </row>
    <row r="79" spans="2:17" x14ac:dyDescent="0.3">
      <c r="B79" s="2" t="s">
        <v>275</v>
      </c>
      <c r="C79" s="3">
        <v>0.3248614641680001</v>
      </c>
      <c r="D79" s="3">
        <v>0.32773566127999976</v>
      </c>
      <c r="E79" s="3">
        <v>0.28081228620799981</v>
      </c>
      <c r="F79" s="3">
        <v>0.27166398075432774</v>
      </c>
      <c r="G79" s="3">
        <v>0.54044496484104143</v>
      </c>
      <c r="H79" s="43">
        <v>0.30438448491338255</v>
      </c>
      <c r="I79" s="43">
        <v>0.54755515970828772</v>
      </c>
      <c r="J79" s="43">
        <v>0.94279298577745929</v>
      </c>
      <c r="K79" s="43">
        <v>1.574059234518149</v>
      </c>
      <c r="L79" s="3">
        <v>1.0307008542867209</v>
      </c>
      <c r="M79" s="56">
        <v>0.2429616643220005</v>
      </c>
      <c r="N79" s="43">
        <v>0</v>
      </c>
      <c r="O79" s="105"/>
      <c r="P79" s="3"/>
      <c r="Q79" s="101"/>
    </row>
    <row r="80" spans="2:17" x14ac:dyDescent="0.3">
      <c r="B80" s="2" t="s">
        <v>276</v>
      </c>
      <c r="C80" s="3">
        <v>0.37501954376756808</v>
      </c>
      <c r="D80" s="3">
        <v>0.27798617763125022</v>
      </c>
      <c r="E80" s="3">
        <v>0.33839719999999995</v>
      </c>
      <c r="F80" s="3">
        <v>0.38524660059986893</v>
      </c>
      <c r="G80" s="3">
        <v>0.27582219104600014</v>
      </c>
      <c r="H80" s="43">
        <v>0.36137553411199996</v>
      </c>
      <c r="I80" s="43">
        <v>0.44761580510112697</v>
      </c>
      <c r="J80" s="43">
        <v>0.77339532723211302</v>
      </c>
      <c r="K80" s="43">
        <v>1.2053018792387382</v>
      </c>
      <c r="L80" s="3">
        <v>1.6936868490233454</v>
      </c>
      <c r="M80" s="56">
        <v>0.20856881849599973</v>
      </c>
      <c r="N80" s="43">
        <v>0</v>
      </c>
      <c r="O80" s="105"/>
      <c r="P80" s="3"/>
      <c r="Q80" s="101"/>
    </row>
    <row r="81" spans="2:17" x14ac:dyDescent="0.3">
      <c r="B81" s="2" t="s">
        <v>277</v>
      </c>
      <c r="C81" s="3">
        <v>0.31866371935999993</v>
      </c>
      <c r="D81" s="3">
        <v>0.33467374462881727</v>
      </c>
      <c r="E81" s="3">
        <v>0.30429180303010583</v>
      </c>
      <c r="F81" s="3">
        <v>0.4522857635144395</v>
      </c>
      <c r="G81" s="3">
        <v>0.34656213163427885</v>
      </c>
      <c r="H81" s="43">
        <v>0.28144412269999974</v>
      </c>
      <c r="I81" s="43">
        <v>0.516690040574457</v>
      </c>
      <c r="J81" s="43">
        <v>0.99977091860600553</v>
      </c>
      <c r="K81" s="43">
        <v>1.3566221627902717</v>
      </c>
      <c r="L81" s="3">
        <v>1.5425568442172874</v>
      </c>
      <c r="M81" s="56">
        <v>0.46596626638038185</v>
      </c>
      <c r="N81" s="43">
        <v>8.2117999999999913E-2</v>
      </c>
      <c r="O81" s="105">
        <v>0.02</v>
      </c>
      <c r="P81" s="3">
        <v>0.03</v>
      </c>
      <c r="Q81" s="101">
        <v>0.03</v>
      </c>
    </row>
    <row r="82" spans="2:17" x14ac:dyDescent="0.3">
      <c r="B82" s="2" t="s">
        <v>278</v>
      </c>
      <c r="C82" s="3">
        <v>1.3685151810110221</v>
      </c>
      <c r="D82" s="3">
        <v>0.31710921757999988</v>
      </c>
      <c r="E82" s="3">
        <v>0.25863751999999995</v>
      </c>
      <c r="F82" s="3">
        <v>0.34028306616221293</v>
      </c>
      <c r="G82" s="3">
        <v>0.49717576857093637</v>
      </c>
      <c r="H82" s="43">
        <v>0.28992805010999989</v>
      </c>
      <c r="I82" s="43">
        <v>0.50410575844796202</v>
      </c>
      <c r="J82" s="43">
        <v>0.99661055298813039</v>
      </c>
      <c r="K82" s="43">
        <v>1.9999635293066325</v>
      </c>
      <c r="L82" s="3">
        <v>1.5234490180003517</v>
      </c>
      <c r="M82" s="56">
        <v>0.20177750000000017</v>
      </c>
      <c r="N82" s="43">
        <v>9.100000000000108E-3</v>
      </c>
      <c r="O82" s="105">
        <v>9.1000000000000004E-3</v>
      </c>
      <c r="P82" s="3"/>
      <c r="Q82" s="101"/>
    </row>
    <row r="83" spans="2:17" x14ac:dyDescent="0.3">
      <c r="B83" s="4" t="s">
        <v>279</v>
      </c>
      <c r="C83" s="5">
        <v>0.30034933999999991</v>
      </c>
      <c r="D83" s="5">
        <v>0.36944783716399998</v>
      </c>
      <c r="E83" s="5">
        <v>0.31770564452799999</v>
      </c>
      <c r="F83" s="5">
        <v>0.30362281123400003</v>
      </c>
      <c r="G83" s="5">
        <v>0.43333624578199981</v>
      </c>
      <c r="H83" s="45">
        <v>0.51747705699800006</v>
      </c>
      <c r="I83" s="45">
        <v>0.4514940559980003</v>
      </c>
      <c r="J83" s="45">
        <v>0.98755057073300034</v>
      </c>
      <c r="K83" s="43">
        <v>1.4747937499999999</v>
      </c>
      <c r="L83" s="3">
        <v>1.5941890304000004</v>
      </c>
      <c r="M83" s="56">
        <v>0.31890000000000041</v>
      </c>
      <c r="N83" s="43">
        <v>5.0000000000000044E-2</v>
      </c>
      <c r="O83" s="105"/>
      <c r="P83" s="3"/>
      <c r="Q83" s="101">
        <v>0.05</v>
      </c>
    </row>
    <row r="84" spans="2:17" x14ac:dyDescent="0.3">
      <c r="B84" s="27" t="s">
        <v>189</v>
      </c>
      <c r="C84" s="28">
        <f>+SUMPRODUCT(C85,'Empleo ISS'!C85)/'Empleo ISS'!C84</f>
        <v>0.60975940176800014</v>
      </c>
      <c r="D84" s="28">
        <f>+SUMPRODUCT(D85,'Empleo ISS'!D85)/'Empleo ISS'!D84</f>
        <v>8.408900000000008E-2</v>
      </c>
      <c r="E84" s="28">
        <f>+SUMPRODUCT(E85,'Empleo ISS'!E85)/'Empleo ISS'!E84</f>
        <v>0.25423458979400015</v>
      </c>
      <c r="F84" s="28">
        <f>+SUMPRODUCT(F85,'Empleo ISS'!F85)/'Empleo ISS'!F84</f>
        <v>0.41584770800000026</v>
      </c>
      <c r="G84" s="28">
        <f>+SUMPRODUCT(G85,'Empleo ISS'!G85)/'Empleo ISS'!G84</f>
        <v>0.33100000000000041</v>
      </c>
      <c r="H84" s="44">
        <f>+SUMPRODUCT(H85,'Empleo ISS'!H85)/'Empleo ISS'!H84</f>
        <v>0.21690814999999986</v>
      </c>
      <c r="I84" s="44">
        <f>+SUMPRODUCT(I85,'Empleo ISS'!I85)/'Empleo ISS'!I84</f>
        <v>0.40248612249999982</v>
      </c>
      <c r="J84" s="44">
        <f>+SUMPRODUCT(J85,'Empleo ISS'!J85)/'Empleo ISS'!J84</f>
        <v>0.80123838927294355</v>
      </c>
      <c r="K84" s="44">
        <f>+SUMPRODUCT(K85,'Empleo ISS'!K85)/'Empleo ISS'!K84</f>
        <v>1.3428894225000008</v>
      </c>
      <c r="L84" s="28">
        <f>+SUMPRODUCT(L85,'Empleo ISS'!L85)/'Empleo ISS'!L84</f>
        <v>1.6783027165289595</v>
      </c>
      <c r="M84" s="44">
        <f>+SUMPRODUCT(M85,'Empleo ISS'!M85)/'Empleo ISS'!M84</f>
        <v>8.8108000000000075E-2</v>
      </c>
      <c r="N84" s="44">
        <f>+SUMPRODUCT(N85,'Empleo ISS'!N85)/'Empleo ISS'!N84</f>
        <v>0</v>
      </c>
      <c r="O84" s="106">
        <f>+O85</f>
        <v>0</v>
      </c>
      <c r="P84" s="100">
        <f>+P85</f>
        <v>0</v>
      </c>
      <c r="Q84" s="100">
        <f>+Q85</f>
        <v>0</v>
      </c>
    </row>
    <row r="85" spans="2:17" x14ac:dyDescent="0.3">
      <c r="B85" s="4" t="s">
        <v>280</v>
      </c>
      <c r="C85" s="5">
        <v>0.60975940176800014</v>
      </c>
      <c r="D85" s="5">
        <v>8.408900000000008E-2</v>
      </c>
      <c r="E85" s="5">
        <v>0.25423458979400015</v>
      </c>
      <c r="F85" s="5">
        <v>0.41584770800000026</v>
      </c>
      <c r="G85" s="5">
        <v>0.33100000000000041</v>
      </c>
      <c r="H85" s="45">
        <v>0.21690814999999986</v>
      </c>
      <c r="I85" s="45">
        <v>0.40248612249999982</v>
      </c>
      <c r="J85" s="45">
        <v>0.80123838927294355</v>
      </c>
      <c r="K85" s="43">
        <v>1.3428894225000008</v>
      </c>
      <c r="L85" s="3">
        <v>1.6783027165289597</v>
      </c>
      <c r="M85" s="56">
        <v>8.8108000000000075E-2</v>
      </c>
      <c r="N85" s="43">
        <v>0</v>
      </c>
      <c r="O85" s="105"/>
      <c r="P85" s="3"/>
      <c r="Q85" s="101"/>
    </row>
    <row r="86" spans="2:17" x14ac:dyDescent="0.3">
      <c r="B86" s="27" t="s">
        <v>190</v>
      </c>
      <c r="C86" s="28">
        <f>+SUMPRODUCT(C87:C90,'Empleo ISS'!C87:C90)/'Empleo ISS'!C86</f>
        <v>0.34107567986348547</v>
      </c>
      <c r="D86" s="28">
        <f>+SUMPRODUCT(D87:D90,'Empleo ISS'!D87:D90)/'Empleo ISS'!D86</f>
        <v>0.37544247117180379</v>
      </c>
      <c r="E86" s="28">
        <f>+SUMPRODUCT(E87:E90,'Empleo ISS'!E87:E90)/'Empleo ISS'!E86</f>
        <v>0.25071104344739892</v>
      </c>
      <c r="F86" s="28">
        <f>+SUMPRODUCT(F87:F90,'Empleo ISS'!F87:F90)/'Empleo ISS'!F86</f>
        <v>0.27339646188515104</v>
      </c>
      <c r="G86" s="28">
        <f>+SUMPRODUCT(G87:G90,'Empleo ISS'!G87:G90)/'Empleo ISS'!G86</f>
        <v>0.44603308532317992</v>
      </c>
      <c r="H86" s="44">
        <f>+SUMPRODUCT(H87:H90,'Empleo ISS'!H87:H90)/'Empleo ISS'!H86</f>
        <v>0.24896476936636019</v>
      </c>
      <c r="I86" s="44">
        <f>+SUMPRODUCT(I87:I90,'Empleo ISS'!I87:I90)/'Empleo ISS'!I86</f>
        <v>0.51029852028107492</v>
      </c>
      <c r="J86" s="44">
        <f>+SUMPRODUCT(J87:J90,'Empleo ISS'!J87:J90)/'Empleo ISS'!J86</f>
        <v>0.95331816746147202</v>
      </c>
      <c r="K86" s="44">
        <f>+SUMPRODUCT(K87:K90,'Empleo ISS'!K87:K90)/'Empleo ISS'!K86</f>
        <v>1.430403989055582</v>
      </c>
      <c r="L86" s="28">
        <f>+SUMPRODUCT(L87:L90,'Empleo ISS'!L87:L90)/'Empleo ISS'!L86</f>
        <v>1.6464117854715181</v>
      </c>
      <c r="M86" s="44">
        <f>+SUMPRODUCT(M87:M90,'Empleo ISS'!M87:M90)/'Empleo ISS'!M86</f>
        <v>0.39628424674235418</v>
      </c>
      <c r="N86" s="44">
        <f>+SUMPRODUCT(N87:N90,'Empleo ISS'!N87:N90)/'Empleo ISS'!N86</f>
        <v>5.1643761204481629E-2</v>
      </c>
      <c r="O86" s="106">
        <f>+SUMPRODUCT(O87:O90,'Empleo ISS'!O87:O90)/'Empleo ISS'!O86</f>
        <v>2.3029949916527548E-3</v>
      </c>
      <c r="P86" s="100">
        <f>+SUMPRODUCT(P87:P90,'Empleo ISS'!P87:P90)/'Empleo ISS'!P86</f>
        <v>1.8499323232323235E-2</v>
      </c>
      <c r="Q86" s="100">
        <f>+SUMPRODUCT(Q87:Q90,'Empleo ISS'!Q87:Q90)/'Empleo ISS'!Q86</f>
        <v>3.0392814189189186E-2</v>
      </c>
    </row>
    <row r="87" spans="2:17" x14ac:dyDescent="0.3">
      <c r="B87" s="2" t="s">
        <v>281</v>
      </c>
      <c r="C87" s="3">
        <v>0.33100000000000041</v>
      </c>
      <c r="D87" s="3">
        <v>0.38554337000045069</v>
      </c>
      <c r="E87" s="3">
        <v>0.31180722091219426</v>
      </c>
      <c r="F87" s="3">
        <v>0.24932119058587365</v>
      </c>
      <c r="G87" s="3">
        <v>0.61049098985373584</v>
      </c>
      <c r="H87" s="43">
        <v>0.36999611462374626</v>
      </c>
      <c r="I87" s="43">
        <v>0.47486973775369812</v>
      </c>
      <c r="J87" s="43">
        <v>0.69138248286917148</v>
      </c>
      <c r="K87" s="43">
        <v>1.0776996354063959</v>
      </c>
      <c r="L87" s="3">
        <v>1.6113250970963766</v>
      </c>
      <c r="M87" s="56">
        <v>0.22264303225450033</v>
      </c>
      <c r="N87" s="43">
        <v>7.2055999999999898E-2</v>
      </c>
      <c r="O87" s="105"/>
      <c r="P87" s="3"/>
      <c r="Q87" s="101">
        <v>7.2055999999999995E-2</v>
      </c>
    </row>
    <row r="88" spans="2:17" x14ac:dyDescent="0.3">
      <c r="B88" s="2" t="s">
        <v>282</v>
      </c>
      <c r="C88" s="3">
        <v>0.35000000000000009</v>
      </c>
      <c r="D88" s="3">
        <v>0.35051838591999984</v>
      </c>
      <c r="E88" s="3">
        <v>0.22796959191373189</v>
      </c>
      <c r="F88" s="3">
        <v>0.27580713733663043</v>
      </c>
      <c r="G88" s="3">
        <v>0.40335125822683038</v>
      </c>
      <c r="H88" s="43">
        <v>0.21868471984005255</v>
      </c>
      <c r="I88" s="43">
        <v>0.51435396521121479</v>
      </c>
      <c r="J88" s="43">
        <v>1.0432200742626021</v>
      </c>
      <c r="K88" s="43">
        <v>1.536470554521689</v>
      </c>
      <c r="L88" s="3">
        <v>1.7075016056191785</v>
      </c>
      <c r="M88" s="56">
        <v>0.45331068689732623</v>
      </c>
      <c r="N88" s="43">
        <v>4.9999749999999787E-2</v>
      </c>
      <c r="O88" s="105"/>
      <c r="P88" s="3">
        <v>2.5000000000000001E-2</v>
      </c>
      <c r="Q88" s="101">
        <v>2.4389999999999998E-2</v>
      </c>
    </row>
    <row r="89" spans="2:17" x14ac:dyDescent="0.3">
      <c r="B89" s="2" t="s">
        <v>283</v>
      </c>
      <c r="C89" s="3">
        <v>0.32835722000000023</v>
      </c>
      <c r="D89" s="3">
        <v>0.56643108374999995</v>
      </c>
      <c r="E89" s="3">
        <v>0.29693678038400018</v>
      </c>
      <c r="F89" s="3">
        <v>0.35649277096954246</v>
      </c>
      <c r="G89" s="3">
        <v>0.38864691998826983</v>
      </c>
      <c r="H89" s="43">
        <v>0.31003229173895575</v>
      </c>
      <c r="I89" s="43">
        <v>0.65934093033839281</v>
      </c>
      <c r="J89" s="43">
        <v>0.83589309404362599</v>
      </c>
      <c r="K89" s="43">
        <v>1.5645912061179477</v>
      </c>
      <c r="L89" s="3">
        <v>1.1143748861603218</v>
      </c>
      <c r="M89" s="56">
        <v>0.37327805297587102</v>
      </c>
      <c r="N89" s="43">
        <v>2.9989000000000043E-2</v>
      </c>
      <c r="O89" s="105">
        <v>2.9988999999999998E-2</v>
      </c>
      <c r="P89" s="3"/>
      <c r="Q89" s="101"/>
    </row>
    <row r="90" spans="2:17" x14ac:dyDescent="0.3">
      <c r="B90" s="2" t="s">
        <v>284</v>
      </c>
      <c r="C90" s="3">
        <v>0.30114848472542799</v>
      </c>
      <c r="D90" s="3">
        <v>0.37240999999999991</v>
      </c>
      <c r="E90" s="3">
        <v>0.23735040000000018</v>
      </c>
      <c r="F90" s="3">
        <v>0.22364000000000028</v>
      </c>
      <c r="G90" s="3">
        <v>0.48394894739666294</v>
      </c>
      <c r="H90" s="43">
        <v>0.18434900304207513</v>
      </c>
      <c r="I90" s="43">
        <v>0.40712500454743727</v>
      </c>
      <c r="J90" s="43">
        <v>0.95593682972088834</v>
      </c>
      <c r="K90" s="43">
        <v>1.2335792155829881</v>
      </c>
      <c r="L90" s="3">
        <v>1.7930806334867255</v>
      </c>
      <c r="M90" s="56">
        <v>0.36254253891555788</v>
      </c>
      <c r="N90" s="43">
        <v>3.0547000000000102E-2</v>
      </c>
      <c r="O90" s="105"/>
      <c r="P90" s="3">
        <v>3.0547000000000001E-2</v>
      </c>
      <c r="Q90" s="101"/>
    </row>
    <row r="91" spans="2:17" x14ac:dyDescent="0.3">
      <c r="B91" s="27" t="s">
        <v>191</v>
      </c>
      <c r="C91" s="28">
        <f>+SUMPRODUCT(C92:C104,'Empleo ISS'!C92:C104)/'Empleo ISS'!C91</f>
        <v>0.3981706397648424</v>
      </c>
      <c r="D91" s="28">
        <f>+SUMPRODUCT(D92:D104,'Empleo ISS'!D92:D104)/'Empleo ISS'!D91</f>
        <v>0.3228599316324936</v>
      </c>
      <c r="E91" s="28">
        <f>+SUMPRODUCT(E92:E104,'Empleo ISS'!E92:E104)/'Empleo ISS'!E91</f>
        <v>0.29288671781629699</v>
      </c>
      <c r="F91" s="28">
        <f>+SUMPRODUCT(F92:F104,'Empleo ISS'!F92:F104)/'Empleo ISS'!F91</f>
        <v>0.38858033464205266</v>
      </c>
      <c r="G91" s="28">
        <f>+SUMPRODUCT(G92:G104,'Empleo ISS'!G92:G104)/'Empleo ISS'!G91</f>
        <v>0.44906878506520997</v>
      </c>
      <c r="H91" s="44">
        <f>+SUMPRODUCT(H92:H104,'Empleo ISS'!H92:H104)/'Empleo ISS'!H91</f>
        <v>0.14713872207228515</v>
      </c>
      <c r="I91" s="44">
        <f>+SUMPRODUCT(I92:I104,'Empleo ISS'!I92:I104)/'Empleo ISS'!I91</f>
        <v>0.52280561880041754</v>
      </c>
      <c r="J91" s="44">
        <f>+SUMPRODUCT(J92:J104,'Empleo ISS'!J92:J104)/'Empleo ISS'!J91</f>
        <v>1.0972102463448727</v>
      </c>
      <c r="K91" s="44">
        <f>+SUMPRODUCT(K92:K104,'Empleo ISS'!K92:K104)/'Empleo ISS'!K91</f>
        <v>1.5685573370254915</v>
      </c>
      <c r="L91" s="28">
        <f>+SUMPRODUCT(L92:L105,'Empleo ISS'!L92:L105)/'Empleo ISS'!L91</f>
        <v>1.6622189283092617</v>
      </c>
      <c r="M91" s="44">
        <f>+SUMPRODUCT(M92:M105,'Empleo ISS'!M92:M105)/'Empleo ISS'!M91</f>
        <v>0.45378436599250971</v>
      </c>
      <c r="N91" s="44">
        <f>+SUMPRODUCT(N92:N105,'Empleo ISS'!N92:N105)/'Empleo ISS'!N91</f>
        <v>0.11436612654467006</v>
      </c>
      <c r="O91" s="106">
        <f>+SUMPRODUCT(O92:O105,'Empleo ISS'!O92:O105)/'Empleo ISS'!O91</f>
        <v>4.1532100706713773E-2</v>
      </c>
      <c r="P91" s="100">
        <f>+SUMPRODUCT(P92:P105,'Empleo ISS'!P92:P105)/'Empleo ISS'!P91</f>
        <v>2.272735294117647E-3</v>
      </c>
      <c r="Q91" s="100">
        <f>+SUMPRODUCT(Q92:Q105,'Empleo ISS'!Q92:Q105)/'Empleo ISS'!Q91</f>
        <v>6.7372660816618912E-2</v>
      </c>
    </row>
    <row r="92" spans="2:17" x14ac:dyDescent="0.3">
      <c r="B92" s="2" t="s">
        <v>285</v>
      </c>
      <c r="C92" s="3">
        <v>0.21925413256400006</v>
      </c>
      <c r="D92" s="3">
        <v>0.62730133786071707</v>
      </c>
      <c r="E92" s="3">
        <v>0.36326479503003628</v>
      </c>
      <c r="F92" s="3">
        <v>0.20596078594916367</v>
      </c>
      <c r="G92" s="3">
        <v>0.24658010897361526</v>
      </c>
      <c r="H92" s="43">
        <v>0.29441823976579684</v>
      </c>
      <c r="I92" s="43">
        <v>0.28627559402544511</v>
      </c>
      <c r="J92" s="43">
        <v>0.73192838886459644</v>
      </c>
      <c r="K92" s="43">
        <v>1.3866918193642346</v>
      </c>
      <c r="L92" s="3">
        <v>1.7013951730804218</v>
      </c>
      <c r="M92" s="56">
        <v>0.97846148399328015</v>
      </c>
      <c r="N92" s="43">
        <v>0.14994599999999991</v>
      </c>
      <c r="O92" s="105"/>
      <c r="P92" s="3"/>
      <c r="Q92" s="101">
        <v>0.149946</v>
      </c>
    </row>
    <row r="93" spans="2:17" x14ac:dyDescent="0.3">
      <c r="B93" s="2" t="s">
        <v>286</v>
      </c>
      <c r="C93" s="3">
        <v>0.35999797945072975</v>
      </c>
      <c r="D93" s="3">
        <v>0.32999996008196009</v>
      </c>
      <c r="E93" s="3">
        <v>0.25549347624020013</v>
      </c>
      <c r="F93" s="3">
        <v>0.5845608210386366</v>
      </c>
      <c r="G93" s="3">
        <v>0.45694905692649268</v>
      </c>
      <c r="H93" s="43">
        <v>0.34612930550094556</v>
      </c>
      <c r="I93" s="43">
        <v>0.508997185121566</v>
      </c>
      <c r="J93" s="43">
        <v>0.87768097515976651</v>
      </c>
      <c r="K93" s="43">
        <v>1.5802073909981615</v>
      </c>
      <c r="L93" s="3">
        <v>1.6598526937456684</v>
      </c>
      <c r="M93" s="56">
        <v>0.41825537131338453</v>
      </c>
      <c r="N93" s="43">
        <v>0.21341247069399993</v>
      </c>
      <c r="O93" s="105">
        <v>0.15171399999999999</v>
      </c>
      <c r="P93" s="3"/>
      <c r="Q93" s="101">
        <v>5.3571000000000001E-2</v>
      </c>
    </row>
    <row r="94" spans="2:17" x14ac:dyDescent="0.3">
      <c r="B94" s="2" t="s">
        <v>287</v>
      </c>
      <c r="C94" s="3">
        <v>0.33999929380938054</v>
      </c>
      <c r="D94" s="3">
        <v>0.14999999999999991</v>
      </c>
      <c r="E94" s="3">
        <v>0.30203554777095221</v>
      </c>
      <c r="F94" s="3">
        <v>0.28147175278874426</v>
      </c>
      <c r="G94" s="3">
        <v>0.44648241921103904</v>
      </c>
      <c r="H94" s="43">
        <v>4.1712721036542666E-2</v>
      </c>
      <c r="I94" s="43">
        <v>0.60420981990360101</v>
      </c>
      <c r="J94" s="43">
        <v>0.98835998231203526</v>
      </c>
      <c r="K94" s="43">
        <v>1.5583382173234432</v>
      </c>
      <c r="L94" s="3">
        <v>1.2720107040339235</v>
      </c>
      <c r="M94" s="56">
        <v>1.0336996362813267</v>
      </c>
      <c r="N94" s="43">
        <v>2.3160000000000069E-2</v>
      </c>
      <c r="O94" s="105"/>
      <c r="P94" s="3"/>
      <c r="Q94" s="101">
        <v>2.316E-2</v>
      </c>
    </row>
    <row r="95" spans="2:17" x14ac:dyDescent="0.3">
      <c r="B95" s="2" t="s">
        <v>695</v>
      </c>
      <c r="C95" s="3">
        <v>1.1544456530005127</v>
      </c>
      <c r="D95" s="3">
        <v>4.9459999999998949E-3</v>
      </c>
      <c r="E95" s="3">
        <v>0.21665000000000001</v>
      </c>
      <c r="F95" s="3">
        <v>0.5116587189193158</v>
      </c>
      <c r="G95" s="3">
        <v>0.24797847456799982</v>
      </c>
      <c r="H95" s="43">
        <v>-0.25739599544199998</v>
      </c>
      <c r="I95" s="43">
        <v>1.3958943105435453</v>
      </c>
      <c r="J95" s="43">
        <v>0.75911821834691318</v>
      </c>
      <c r="K95" s="43">
        <v>1.3263929258265281</v>
      </c>
      <c r="L95" s="3">
        <v>2.2643258247621838</v>
      </c>
      <c r="M95" s="56">
        <v>0.54665566720000025</v>
      </c>
      <c r="N95" s="43">
        <v>0</v>
      </c>
      <c r="O95" s="105"/>
      <c r="P95" s="3"/>
      <c r="Q95" s="101"/>
    </row>
    <row r="96" spans="2:17" x14ac:dyDescent="0.3">
      <c r="B96" s="2" t="s">
        <v>289</v>
      </c>
      <c r="C96" s="3">
        <v>0.3883622378975391</v>
      </c>
      <c r="D96" s="3">
        <v>6.1101000000000072E-2</v>
      </c>
      <c r="E96" s="3">
        <v>0.45099026008666421</v>
      </c>
      <c r="F96" s="3">
        <v>0.28890686037633317</v>
      </c>
      <c r="G96" s="3">
        <v>0.42163000362186409</v>
      </c>
      <c r="H96" s="43">
        <v>5.3099999999999925E-2</v>
      </c>
      <c r="I96" s="43">
        <v>1.0020173099501708</v>
      </c>
      <c r="J96" s="43">
        <v>0.91913658170738044</v>
      </c>
      <c r="K96" s="43">
        <v>0.88131675224709616</v>
      </c>
      <c r="L96" s="3">
        <v>1.3039998980805536</v>
      </c>
      <c r="M96" s="56">
        <v>0.43158121768149105</v>
      </c>
      <c r="N96" s="43">
        <v>5.7754491738999825E-2</v>
      </c>
      <c r="O96" s="105">
        <v>9.0930000000000004E-3</v>
      </c>
      <c r="P96" s="3">
        <v>4.8223000000000002E-2</v>
      </c>
      <c r="Q96" s="101"/>
    </row>
    <row r="97" spans="2:17" x14ac:dyDescent="0.3">
      <c r="B97" s="2" t="s">
        <v>290</v>
      </c>
      <c r="C97" s="3">
        <v>0.34089999999999998</v>
      </c>
      <c r="D97" s="3">
        <v>0.14999999999999991</v>
      </c>
      <c r="E97" s="3">
        <v>0.45770240000000029</v>
      </c>
      <c r="F97" s="3">
        <v>0.28585216480000031</v>
      </c>
      <c r="G97" s="3">
        <v>0.26772776000000009</v>
      </c>
      <c r="H97" s="43">
        <v>0</v>
      </c>
      <c r="I97" s="43">
        <v>1.1055555119987077</v>
      </c>
      <c r="J97" s="43">
        <v>0.91384882804723211</v>
      </c>
      <c r="K97" s="43">
        <v>0.93847775205079143</v>
      </c>
      <c r="L97" s="3">
        <v>1.2663526608800009</v>
      </c>
      <c r="M97" s="56">
        <v>0.42304863823216698</v>
      </c>
      <c r="N97" s="43">
        <v>5.0000000000000044E-2</v>
      </c>
      <c r="O97" s="105"/>
      <c r="P97" s="3">
        <v>0.05</v>
      </c>
      <c r="Q97" s="101"/>
    </row>
    <row r="98" spans="2:17" x14ac:dyDescent="0.3">
      <c r="B98" s="2" t="s">
        <v>291</v>
      </c>
      <c r="C98" s="3">
        <v>0.41832536033749279</v>
      </c>
      <c r="D98" s="3">
        <v>0.44983669550913508</v>
      </c>
      <c r="E98" s="3">
        <v>0.29955926648463627</v>
      </c>
      <c r="F98" s="3">
        <v>0.31091869245923198</v>
      </c>
      <c r="G98" s="3">
        <v>0.35873709490163597</v>
      </c>
      <c r="H98" s="43">
        <v>0.29633161071500003</v>
      </c>
      <c r="I98" s="43">
        <v>0.48067578773122155</v>
      </c>
      <c r="J98" s="43">
        <v>0.54453994506856462</v>
      </c>
      <c r="K98" s="43">
        <v>1.2624963591140235</v>
      </c>
      <c r="L98" s="3">
        <v>3.0156978906451251</v>
      </c>
      <c r="M98" s="56">
        <v>0.46763445194125897</v>
      </c>
      <c r="N98" s="43">
        <v>7.6797000000000004E-2</v>
      </c>
      <c r="O98" s="105">
        <v>7.6797000000000004E-2</v>
      </c>
      <c r="P98" s="3"/>
      <c r="Q98" s="101"/>
    </row>
    <row r="99" spans="2:17" x14ac:dyDescent="0.3">
      <c r="B99" s="2" t="s">
        <v>292</v>
      </c>
      <c r="C99" s="3">
        <v>1.0653950880236707</v>
      </c>
      <c r="D99" s="3">
        <v>8.0310677470999847E-2</v>
      </c>
      <c r="E99" s="3">
        <v>0.40427400000000002</v>
      </c>
      <c r="F99" s="3">
        <v>0.36000199999999993</v>
      </c>
      <c r="G99" s="3">
        <v>0.24708400000000008</v>
      </c>
      <c r="H99" s="43">
        <v>0.40259200000000006</v>
      </c>
      <c r="I99" s="43">
        <v>0.31448999999999994</v>
      </c>
      <c r="J99" s="43">
        <v>0.54638857490000015</v>
      </c>
      <c r="K99" s="43">
        <v>0.78530701637000022</v>
      </c>
      <c r="L99" s="3">
        <v>4.0594949644970901</v>
      </c>
      <c r="M99" s="56">
        <v>0.5</v>
      </c>
      <c r="N99" s="43">
        <v>0.25045099999999998</v>
      </c>
      <c r="O99" s="105"/>
      <c r="P99" s="3"/>
      <c r="Q99" s="101">
        <v>0.25045099999999998</v>
      </c>
    </row>
    <row r="100" spans="2:17" x14ac:dyDescent="0.3">
      <c r="B100" s="2" t="s">
        <v>293</v>
      </c>
      <c r="C100" s="3">
        <v>0.46258094259383009</v>
      </c>
      <c r="D100" s="3">
        <v>0.35479612434999996</v>
      </c>
      <c r="E100" s="3">
        <v>0.24036438819600003</v>
      </c>
      <c r="F100" s="3">
        <v>0.42638654102688123</v>
      </c>
      <c r="G100" s="3">
        <v>0.41428714051175652</v>
      </c>
      <c r="H100" s="43">
        <v>0.26787665049500009</v>
      </c>
      <c r="I100" s="43">
        <v>0.50582432626005414</v>
      </c>
      <c r="J100" s="43">
        <v>0.76732544947597381</v>
      </c>
      <c r="K100" s="43">
        <v>1.1656043000592562</v>
      </c>
      <c r="L100" s="3">
        <v>3.2037350156234332</v>
      </c>
      <c r="M100" s="56">
        <v>0.38423410622100218</v>
      </c>
      <c r="N100" s="43">
        <v>0.18626072175000008</v>
      </c>
      <c r="O100" s="105">
        <v>7.5749999999999998E-2</v>
      </c>
      <c r="P100" s="3"/>
      <c r="Q100" s="101">
        <v>0.102729</v>
      </c>
    </row>
    <row r="101" spans="2:17" x14ac:dyDescent="0.3">
      <c r="B101" s="2" t="s">
        <v>294</v>
      </c>
      <c r="C101" s="3">
        <v>0.39212795722928617</v>
      </c>
      <c r="D101" s="3">
        <v>0.26804966417506293</v>
      </c>
      <c r="E101" s="3">
        <v>0.30609238914158388</v>
      </c>
      <c r="F101" s="3">
        <v>0.21082648169382234</v>
      </c>
      <c r="G101" s="3">
        <v>0.39445001647123679</v>
      </c>
      <c r="H101" s="43">
        <v>0.32393122598438517</v>
      </c>
      <c r="I101" s="43">
        <v>0.52764306509863901</v>
      </c>
      <c r="J101" s="43">
        <v>0.72829755214037784</v>
      </c>
      <c r="K101" s="43">
        <v>1.2396461190185994</v>
      </c>
      <c r="L101" s="3">
        <v>1.5435703680941959</v>
      </c>
      <c r="M101" s="56">
        <v>0.55112868906635382</v>
      </c>
      <c r="N101" s="43">
        <v>0</v>
      </c>
      <c r="O101" s="105"/>
      <c r="P101" s="3"/>
      <c r="Q101" s="101"/>
    </row>
    <row r="102" spans="2:17" x14ac:dyDescent="0.3">
      <c r="B102" s="2" t="s">
        <v>295</v>
      </c>
      <c r="C102" s="3">
        <v>0.34800428290099972</v>
      </c>
      <c r="D102" s="3">
        <v>0.48638145411791678</v>
      </c>
      <c r="E102" s="3">
        <v>0.24130515938228925</v>
      </c>
      <c r="F102" s="3">
        <v>0.36658678429639346</v>
      </c>
      <c r="G102" s="3">
        <v>0.46658984448772389</v>
      </c>
      <c r="H102" s="43">
        <v>0.31650762697244228</v>
      </c>
      <c r="I102" s="43">
        <v>0.46461579939627784</v>
      </c>
      <c r="J102" s="43">
        <v>0.68689273279324325</v>
      </c>
      <c r="K102" s="43">
        <v>1.1674554970801116</v>
      </c>
      <c r="L102" s="3">
        <v>2.4397884985905884</v>
      </c>
      <c r="M102" s="56">
        <v>0.1563244056073041</v>
      </c>
      <c r="N102" s="43">
        <v>1.50030000000001E-2</v>
      </c>
      <c r="O102" s="105">
        <v>1.5003000000000001E-2</v>
      </c>
      <c r="P102" s="3"/>
      <c r="Q102" s="101"/>
    </row>
    <row r="103" spans="2:17" x14ac:dyDescent="0.3">
      <c r="B103" s="2" t="s">
        <v>296</v>
      </c>
      <c r="C103" s="3">
        <v>0.33772647571868863</v>
      </c>
      <c r="D103" s="3">
        <v>0.38087584049830414</v>
      </c>
      <c r="E103" s="3">
        <v>0.27248447644931173</v>
      </c>
      <c r="F103" s="3">
        <v>0.47496970900412849</v>
      </c>
      <c r="G103" s="3">
        <v>0.5349881227361255</v>
      </c>
      <c r="H103" s="43">
        <v>4.9798626757999953E-2</v>
      </c>
      <c r="I103" s="43">
        <v>0.43340565890080662</v>
      </c>
      <c r="J103" s="43">
        <v>1.4900215280451099</v>
      </c>
      <c r="K103" s="43">
        <v>1.8681288691748912</v>
      </c>
      <c r="L103" s="3">
        <v>1.2726247989856074</v>
      </c>
      <c r="M103" s="56">
        <v>0.30082139283589715</v>
      </c>
      <c r="N103" s="43">
        <v>0.15565123559600003</v>
      </c>
      <c r="O103" s="105">
        <v>5.3468000000000002E-2</v>
      </c>
      <c r="P103" s="3"/>
      <c r="Q103" s="101">
        <v>9.6997E-2</v>
      </c>
    </row>
    <row r="104" spans="2:17" x14ac:dyDescent="0.3">
      <c r="B104" s="2" t="s">
        <v>297</v>
      </c>
      <c r="C104" s="3">
        <v>0.25296028822122807</v>
      </c>
      <c r="D104" s="3">
        <v>0.4899771106394557</v>
      </c>
      <c r="E104" s="3">
        <v>0.27602825038235013</v>
      </c>
      <c r="F104" s="3">
        <v>0.27335926397942023</v>
      </c>
      <c r="G104" s="3">
        <v>0.43108624547371188</v>
      </c>
      <c r="H104" s="43">
        <v>0.59444287072716095</v>
      </c>
      <c r="I104" s="43">
        <v>0.4834279297355244</v>
      </c>
      <c r="J104" s="43">
        <v>0.86517431826416558</v>
      </c>
      <c r="K104" s="43">
        <v>1.5388278974315504</v>
      </c>
      <c r="L104" s="3">
        <v>2.0391546381232852</v>
      </c>
      <c r="M104" s="56">
        <v>0.36081241922434049</v>
      </c>
      <c r="N104" s="43">
        <v>3.6761999999999961E-2</v>
      </c>
      <c r="O104" s="105"/>
      <c r="P104" s="3"/>
      <c r="Q104" s="101">
        <v>3.6762000000000003E-2</v>
      </c>
    </row>
    <row r="105" spans="2:17" x14ac:dyDescent="0.3">
      <c r="B105" s="2" t="s">
        <v>691</v>
      </c>
      <c r="C105" s="16">
        <v>0</v>
      </c>
      <c r="D105" s="16">
        <v>0</v>
      </c>
      <c r="E105" s="16">
        <v>0</v>
      </c>
      <c r="F105" s="16">
        <v>0</v>
      </c>
      <c r="G105" s="16">
        <v>0</v>
      </c>
      <c r="H105" s="16">
        <v>0</v>
      </c>
      <c r="I105" s="16">
        <v>0</v>
      </c>
      <c r="J105" s="16">
        <v>0</v>
      </c>
      <c r="K105" s="16">
        <v>0</v>
      </c>
      <c r="L105" s="3">
        <v>0.45015479999999997</v>
      </c>
      <c r="M105" s="56">
        <v>0.29770741913762611</v>
      </c>
      <c r="N105" s="43">
        <v>6.8429301407000098E-2</v>
      </c>
      <c r="O105" s="105">
        <v>1.5209E-2</v>
      </c>
      <c r="P105" s="3"/>
      <c r="Q105" s="101">
        <v>5.2422999999999997E-2</v>
      </c>
    </row>
    <row r="106" spans="2:17" x14ac:dyDescent="0.3">
      <c r="B106" s="27" t="s">
        <v>192</v>
      </c>
      <c r="C106" s="28">
        <f>+SUMPRODUCT(C107:C125,'Empleo ISS'!C107:C125)/'Empleo ISS'!C106</f>
        <v>0.34062938816831928</v>
      </c>
      <c r="D106" s="28">
        <f>+SUMPRODUCT(D107:D125,'Empleo ISS'!D107:D125)/'Empleo ISS'!D106</f>
        <v>0.3820916472330918</v>
      </c>
      <c r="E106" s="28">
        <f>+SUMPRODUCT(E107:E125,'Empleo ISS'!E107:E125)/'Empleo ISS'!E106</f>
        <v>0.21664073856239452</v>
      </c>
      <c r="F106" s="28">
        <f>+SUMPRODUCT(F107:F125,'Empleo ISS'!F107:F125)/'Empleo ISS'!F106</f>
        <v>0.2594276615743405</v>
      </c>
      <c r="G106" s="28">
        <f>+SUMPRODUCT(G107:G125,'Empleo ISS'!G107:G125)/'Empleo ISS'!G106</f>
        <v>0.33003409933972822</v>
      </c>
      <c r="H106" s="44">
        <f>+SUMPRODUCT(H107:H125,'Empleo ISS'!H107:H125)/'Empleo ISS'!H106</f>
        <v>0.32107426831907387</v>
      </c>
      <c r="I106" s="44">
        <f>+SUMPRODUCT(I107:I125,'Empleo ISS'!I107:I125)/'Empleo ISS'!I106</f>
        <v>0.43643681794864736</v>
      </c>
      <c r="J106" s="44">
        <f>+SUMPRODUCT(J107:J125,'Empleo ISS'!J107:J125)/'Empleo ISS'!J106</f>
        <v>1.0665850736945288</v>
      </c>
      <c r="K106" s="44">
        <f>+SUMPRODUCT(K107:K125,'Empleo ISS'!K107:K125)/'Empleo ISS'!K106</f>
        <v>1.3622208490746757</v>
      </c>
      <c r="L106" s="28">
        <f>+SUMPRODUCT(L107:L125,'Empleo ISS'!L107:L125)/'Empleo ISS'!L106</f>
        <v>2.0453458139992344</v>
      </c>
      <c r="M106" s="44">
        <f>+SUMPRODUCT(M107:M125,'Empleo ISS'!M107:M125)/'Empleo ISS'!M106</f>
        <v>0.3289172186370003</v>
      </c>
      <c r="N106" s="44">
        <f>+SUMPRODUCT(N107:N125,'Empleo ISS'!N107:N125)/'Empleo ISS'!N106</f>
        <v>6.5583380237592692E-2</v>
      </c>
      <c r="O106" s="106">
        <f>+SUMPRODUCT(O107:O125,'Empleo ISS'!O107:O125)/'Empleo ISS'!O106</f>
        <v>3.1316903959231673E-2</v>
      </c>
      <c r="P106" s="100">
        <f>+SUMPRODUCT(P107:P125,'Empleo ISS'!P107:P125)/'Empleo ISS'!P106</f>
        <v>2.0159493134562573E-2</v>
      </c>
      <c r="Q106" s="100">
        <f>+SUMPRODUCT(Q107:Q125,'Empleo ISS'!Q107:Q125)/'Empleo ISS'!Q106</f>
        <v>1.2325631930790405E-2</v>
      </c>
    </row>
    <row r="107" spans="2:17" x14ac:dyDescent="0.3">
      <c r="B107" s="2" t="s">
        <v>298</v>
      </c>
      <c r="C107" s="3">
        <v>0.32000000000000006</v>
      </c>
      <c r="D107" s="3">
        <v>0.45943008199999991</v>
      </c>
      <c r="E107" s="3">
        <v>0.22220537206999991</v>
      </c>
      <c r="F107" s="3">
        <v>0.21880489539917902</v>
      </c>
      <c r="G107" s="3">
        <v>0.42345253820000028</v>
      </c>
      <c r="H107" s="43">
        <v>0.28142</v>
      </c>
      <c r="I107" s="43">
        <v>0.79394760963687583</v>
      </c>
      <c r="J107" s="43">
        <v>0.84398795078002786</v>
      </c>
      <c r="K107" s="43">
        <v>1.2582375200000002</v>
      </c>
      <c r="L107" s="3">
        <v>1.21504564592369</v>
      </c>
      <c r="M107" s="56">
        <v>0.54895267818322679</v>
      </c>
      <c r="N107" s="43">
        <v>9.2706683749999907E-2</v>
      </c>
      <c r="O107" s="105">
        <v>3.5000000000000003E-2</v>
      </c>
      <c r="P107" s="3">
        <v>2.6499999999999999E-2</v>
      </c>
      <c r="Q107" s="101">
        <v>2.8500000000000001E-2</v>
      </c>
    </row>
    <row r="108" spans="2:17" x14ac:dyDescent="0.3">
      <c r="B108" s="2" t="s">
        <v>299</v>
      </c>
      <c r="C108" s="3">
        <v>0.44654720000000014</v>
      </c>
      <c r="D108" s="3">
        <v>0.38982194000000026</v>
      </c>
      <c r="E108" s="3">
        <v>0.28187284000000012</v>
      </c>
      <c r="F108" s="3">
        <v>0.31213107732186995</v>
      </c>
      <c r="G108" s="3">
        <v>0.40072625000000062</v>
      </c>
      <c r="H108" s="43">
        <v>0.23967305000000017</v>
      </c>
      <c r="I108" s="43">
        <v>0.53914309649210046</v>
      </c>
      <c r="J108" s="43">
        <v>0.9163024999999998</v>
      </c>
      <c r="K108" s="43">
        <v>1.0948399999999996</v>
      </c>
      <c r="L108" s="3">
        <v>1.62867176</v>
      </c>
      <c r="M108" s="56">
        <v>0.46322585289727991</v>
      </c>
      <c r="N108" s="43">
        <v>2.7767399999999887E-2</v>
      </c>
      <c r="O108" s="105">
        <v>8.9999999999999993E-3</v>
      </c>
      <c r="P108" s="3">
        <v>1.8599999999999998E-2</v>
      </c>
      <c r="Q108" s="101"/>
    </row>
    <row r="109" spans="2:17" x14ac:dyDescent="0.3">
      <c r="B109" s="2" t="s">
        <v>300</v>
      </c>
      <c r="C109" s="3">
        <v>0.34520000000000017</v>
      </c>
      <c r="D109" s="3">
        <v>0.32005280000000003</v>
      </c>
      <c r="E109" s="3">
        <v>0.23042570844799992</v>
      </c>
      <c r="F109" s="3">
        <v>0.18075813000000007</v>
      </c>
      <c r="G109" s="3">
        <v>0.40268744942000012</v>
      </c>
      <c r="H109" s="43">
        <v>0.38164069972800019</v>
      </c>
      <c r="I109" s="43">
        <v>0.40040693422999962</v>
      </c>
      <c r="J109" s="43">
        <v>1.1889467957493656</v>
      </c>
      <c r="K109" s="43">
        <v>1.5495594803687145</v>
      </c>
      <c r="L109" s="3">
        <v>2.1871691772084918</v>
      </c>
      <c r="M109" s="56">
        <v>0.35843749999999996</v>
      </c>
      <c r="N109" s="43">
        <v>0.10000000000000009</v>
      </c>
      <c r="O109" s="105"/>
      <c r="P109" s="3">
        <v>0.1</v>
      </c>
      <c r="Q109" s="101"/>
    </row>
    <row r="110" spans="2:17" x14ac:dyDescent="0.3">
      <c r="B110" s="2" t="s">
        <v>301</v>
      </c>
      <c r="C110" s="3">
        <v>0.27960844000000007</v>
      </c>
      <c r="D110" s="3">
        <v>0.36243044000000024</v>
      </c>
      <c r="E110" s="3">
        <v>0.40829000000000004</v>
      </c>
      <c r="F110" s="3">
        <v>0.42861576000000001</v>
      </c>
      <c r="G110" s="3">
        <v>0.41475416755400007</v>
      </c>
      <c r="H110" s="43">
        <v>0.44692919240000006</v>
      </c>
      <c r="I110" s="43">
        <v>0.18680559800000007</v>
      </c>
      <c r="J110" s="43">
        <v>0.5551959119840002</v>
      </c>
      <c r="K110" s="43">
        <v>0.89578675999999979</v>
      </c>
      <c r="L110" s="3">
        <v>2.0949678326206569</v>
      </c>
      <c r="M110" s="56">
        <v>0.19540000000000002</v>
      </c>
      <c r="N110" s="43">
        <v>0.21858379999999977</v>
      </c>
      <c r="O110" s="105">
        <v>0.13780000000000001</v>
      </c>
      <c r="P110" s="3"/>
      <c r="Q110" s="101">
        <v>7.0999999999999994E-2</v>
      </c>
    </row>
    <row r="111" spans="2:17" x14ac:dyDescent="0.3">
      <c r="B111" s="2" t="s">
        <v>302</v>
      </c>
      <c r="C111" s="3">
        <v>0.3354539002200001</v>
      </c>
      <c r="D111" s="3">
        <v>0.29087613007100011</v>
      </c>
      <c r="E111" s="3">
        <v>0.33547298720202967</v>
      </c>
      <c r="F111" s="3">
        <v>0.40677482104481011</v>
      </c>
      <c r="G111" s="3">
        <v>0.43574440625000022</v>
      </c>
      <c r="H111" s="43">
        <v>0.36808150918363913</v>
      </c>
      <c r="I111" s="43">
        <v>0.61205539424468003</v>
      </c>
      <c r="J111" s="43">
        <v>0.77962270062500072</v>
      </c>
      <c r="K111" s="43">
        <v>1.566991889000001</v>
      </c>
      <c r="L111" s="3">
        <v>1.1211995517453133</v>
      </c>
      <c r="M111" s="56">
        <v>0.36136700000000022</v>
      </c>
      <c r="N111" s="43">
        <v>5.0000000000000044E-2</v>
      </c>
      <c r="O111" s="105"/>
      <c r="P111" s="3"/>
      <c r="Q111" s="101">
        <v>0.05</v>
      </c>
    </row>
    <row r="112" spans="2:17" x14ac:dyDescent="0.3">
      <c r="B112" s="2" t="s">
        <v>304</v>
      </c>
      <c r="C112" s="3">
        <v>0.30059999999999998</v>
      </c>
      <c r="D112" s="3">
        <v>0.54215922125200011</v>
      </c>
      <c r="E112" s="3">
        <v>0.3200951995400001</v>
      </c>
      <c r="F112" s="3">
        <v>0.37995754486999989</v>
      </c>
      <c r="G112" s="3">
        <v>0.31997189984499985</v>
      </c>
      <c r="H112" s="43">
        <v>0.32249999999999979</v>
      </c>
      <c r="I112" s="43">
        <v>0.5730000000000004</v>
      </c>
      <c r="J112" s="43">
        <v>0.88760000000000039</v>
      </c>
      <c r="K112" s="43">
        <v>1.3923363749999997</v>
      </c>
      <c r="L112" s="3">
        <v>2.6772061544075005</v>
      </c>
      <c r="M112" s="56">
        <v>0.21000000000000019</v>
      </c>
      <c r="N112" s="43">
        <v>0</v>
      </c>
      <c r="O112" s="105"/>
      <c r="P112" s="3"/>
      <c r="Q112" s="101"/>
    </row>
    <row r="113" spans="2:17" x14ac:dyDescent="0.3">
      <c r="B113" s="2" t="s">
        <v>305</v>
      </c>
      <c r="C113" s="3">
        <v>0.32809810049599997</v>
      </c>
      <c r="D113" s="3">
        <v>0.32894404482499984</v>
      </c>
      <c r="E113" s="3">
        <v>0.32942761591999958</v>
      </c>
      <c r="F113" s="3">
        <v>0.3305159010359997</v>
      </c>
      <c r="G113" s="3">
        <v>0.31905680236000022</v>
      </c>
      <c r="H113" s="43">
        <v>0.32163149038861971</v>
      </c>
      <c r="I113" s="43">
        <v>0.4548605849780325</v>
      </c>
      <c r="J113" s="43">
        <v>0.71049225852540632</v>
      </c>
      <c r="K113" s="43">
        <v>1.190699926417635</v>
      </c>
      <c r="L113" s="3">
        <v>1.5821340710766867</v>
      </c>
      <c r="M113" s="56">
        <v>0.42973402609934674</v>
      </c>
      <c r="N113" s="43">
        <v>0</v>
      </c>
      <c r="O113" s="105"/>
      <c r="P113" s="3"/>
      <c r="Q113" s="101"/>
    </row>
    <row r="114" spans="2:17" x14ac:dyDescent="0.3">
      <c r="B114" s="2" t="s">
        <v>306</v>
      </c>
      <c r="C114" s="3">
        <v>0.33397070807000029</v>
      </c>
      <c r="D114" s="3">
        <v>0.41098826000000055</v>
      </c>
      <c r="E114" s="3">
        <v>0.24733961506000024</v>
      </c>
      <c r="F114" s="3">
        <v>0.33642223316000019</v>
      </c>
      <c r="G114" s="3">
        <v>0.31115209004</v>
      </c>
      <c r="H114" s="43">
        <v>0.39449695749631997</v>
      </c>
      <c r="I114" s="43">
        <v>0.71178432087603682</v>
      </c>
      <c r="J114" s="43">
        <v>0.72160712837067642</v>
      </c>
      <c r="K114" s="43">
        <v>1.8421080825525622</v>
      </c>
      <c r="L114" s="3">
        <v>1.6597846856416352</v>
      </c>
      <c r="M114" s="56">
        <v>0.34845895931809934</v>
      </c>
      <c r="N114" s="43">
        <v>5.3763299999999958E-2</v>
      </c>
      <c r="O114" s="105">
        <v>3.3000000000000002E-2</v>
      </c>
      <c r="P114" s="3">
        <v>2.01E-2</v>
      </c>
      <c r="Q114" s="101"/>
    </row>
    <row r="115" spans="2:17" x14ac:dyDescent="0.3">
      <c r="B115" s="2" t="s">
        <v>307</v>
      </c>
      <c r="C115" s="3">
        <v>0.33126341352200006</v>
      </c>
      <c r="D115" s="3">
        <v>0.33039508799600026</v>
      </c>
      <c r="E115" s="3">
        <v>0.29470000000000018</v>
      </c>
      <c r="F115" s="3">
        <v>0.32245266734000033</v>
      </c>
      <c r="G115" s="3">
        <v>0.3857585105000001</v>
      </c>
      <c r="H115" s="43">
        <v>0.43215019999999993</v>
      </c>
      <c r="I115" s="43">
        <v>0.33100000000000041</v>
      </c>
      <c r="J115" s="43">
        <v>0.73815481664000027</v>
      </c>
      <c r="K115" s="43">
        <v>1.6673615643379334</v>
      </c>
      <c r="L115" s="3">
        <v>1.2460758100000002</v>
      </c>
      <c r="M115" s="56">
        <v>0.57014742500000049</v>
      </c>
      <c r="N115" s="43">
        <v>5.0000000000000044E-2</v>
      </c>
      <c r="O115" s="105">
        <v>0.05</v>
      </c>
      <c r="P115" s="3"/>
      <c r="Q115" s="101"/>
    </row>
    <row r="116" spans="2:17" x14ac:dyDescent="0.3">
      <c r="B116" s="2" t="s">
        <v>308</v>
      </c>
      <c r="C116" s="3">
        <v>0.27940894999999988</v>
      </c>
      <c r="D116" s="3">
        <v>0.30540157999999984</v>
      </c>
      <c r="E116" s="3">
        <v>0.22538148723199991</v>
      </c>
      <c r="F116" s="3">
        <v>0.38578778299000027</v>
      </c>
      <c r="G116" s="3">
        <v>0.32399122000000014</v>
      </c>
      <c r="H116" s="43">
        <v>0.46275101000000007</v>
      </c>
      <c r="I116" s="43">
        <v>0.32583008000000002</v>
      </c>
      <c r="J116" s="43">
        <v>1.0103337511399997</v>
      </c>
      <c r="K116" s="43">
        <v>0.78165661550000021</v>
      </c>
      <c r="L116" s="3">
        <v>1.0558775280000003</v>
      </c>
      <c r="M116" s="56">
        <v>0.720806528</v>
      </c>
      <c r="N116" s="43">
        <v>0</v>
      </c>
      <c r="O116" s="105"/>
      <c r="P116" s="3"/>
      <c r="Q116" s="101"/>
    </row>
    <row r="117" spans="2:17" x14ac:dyDescent="0.3">
      <c r="B117" s="2" t="s">
        <v>309</v>
      </c>
      <c r="C117" s="3">
        <v>0.39412250720000008</v>
      </c>
      <c r="D117" s="3">
        <v>0.31480853197999981</v>
      </c>
      <c r="E117" s="3">
        <v>0.38557762200000001</v>
      </c>
      <c r="F117" s="3">
        <v>0.20960000000000023</v>
      </c>
      <c r="G117" s="3">
        <v>0.62220929780000023</v>
      </c>
      <c r="H117" s="43">
        <v>0.22590978400000017</v>
      </c>
      <c r="I117" s="43">
        <v>0.48475222565460108</v>
      </c>
      <c r="J117" s="43">
        <v>0.64894246623507312</v>
      </c>
      <c r="K117" s="43">
        <v>1.5268483251188552</v>
      </c>
      <c r="L117" s="3">
        <v>2.0198405575366101</v>
      </c>
      <c r="M117" s="56">
        <v>0.15002909000000031</v>
      </c>
      <c r="N117" s="43">
        <v>0.20002500000000012</v>
      </c>
      <c r="O117" s="105"/>
      <c r="P117" s="3">
        <v>0.15</v>
      </c>
      <c r="Q117" s="101">
        <v>4.3499999999999997E-2</v>
      </c>
    </row>
    <row r="118" spans="2:17" x14ac:dyDescent="0.3">
      <c r="B118" s="2" t="s">
        <v>686</v>
      </c>
      <c r="C118" s="16">
        <v>0</v>
      </c>
      <c r="D118" s="16">
        <v>0</v>
      </c>
      <c r="E118" s="16">
        <v>0</v>
      </c>
      <c r="F118" s="16">
        <v>0</v>
      </c>
      <c r="G118" s="16">
        <v>0</v>
      </c>
      <c r="H118" s="16">
        <v>0</v>
      </c>
      <c r="I118" s="16">
        <v>0</v>
      </c>
      <c r="J118" s="16">
        <v>0</v>
      </c>
      <c r="K118" s="16">
        <v>0</v>
      </c>
      <c r="L118" s="3">
        <v>1.6959141805244591</v>
      </c>
      <c r="M118" s="56">
        <v>0.29112412261414433</v>
      </c>
      <c r="N118" s="43">
        <v>5.4999999999999938E-2</v>
      </c>
      <c r="O118" s="105"/>
      <c r="P118" s="3">
        <v>5.5E-2</v>
      </c>
      <c r="Q118" s="101"/>
    </row>
    <row r="119" spans="2:17" x14ac:dyDescent="0.3">
      <c r="B119" s="2" t="s">
        <v>310</v>
      </c>
      <c r="C119" s="3">
        <v>0.32957664367102657</v>
      </c>
      <c r="D119" s="3">
        <v>0.38004376121147954</v>
      </c>
      <c r="E119" s="3">
        <v>0.17232237456147326</v>
      </c>
      <c r="F119" s="3">
        <v>0.2366424402127385</v>
      </c>
      <c r="G119" s="3">
        <v>0.24524916860842083</v>
      </c>
      <c r="H119" s="43">
        <v>0.37092689124613965</v>
      </c>
      <c r="I119" s="43">
        <v>0.34604032336534418</v>
      </c>
      <c r="J119" s="43">
        <v>1.3348040408387103</v>
      </c>
      <c r="K119" s="43">
        <v>1.3141499772402105</v>
      </c>
      <c r="L119" s="3">
        <v>2.3984352024095297</v>
      </c>
      <c r="M119" s="56">
        <v>0.29213057851574464</v>
      </c>
      <c r="N119" s="43">
        <v>3.7639999999999896E-2</v>
      </c>
      <c r="O119" s="105">
        <v>3.764E-2</v>
      </c>
      <c r="P119" s="3"/>
      <c r="Q119" s="101"/>
    </row>
    <row r="120" spans="2:17" x14ac:dyDescent="0.3">
      <c r="B120" s="2" t="s">
        <v>311</v>
      </c>
      <c r="C120" s="3">
        <v>0.32999948916669997</v>
      </c>
      <c r="D120" s="3">
        <v>0.39999935256417762</v>
      </c>
      <c r="E120" s="3">
        <v>8.5714000000000068E-2</v>
      </c>
      <c r="F120" s="3">
        <v>0.23763727291743697</v>
      </c>
      <c r="G120" s="3">
        <v>0.29077996171535614</v>
      </c>
      <c r="H120" s="43">
        <v>9.2618915469930396E-2</v>
      </c>
      <c r="I120" s="43">
        <v>0.74236592302728299</v>
      </c>
      <c r="J120" s="43">
        <v>1.1438845060286815</v>
      </c>
      <c r="K120" s="43">
        <v>1.1274974865894518</v>
      </c>
      <c r="L120" s="3">
        <v>2.1395197009634304</v>
      </c>
      <c r="M120" s="56">
        <v>0.38104997929366569</v>
      </c>
      <c r="N120" s="43">
        <v>0</v>
      </c>
      <c r="O120" s="105"/>
      <c r="P120" s="3"/>
      <c r="Q120" s="101"/>
    </row>
    <row r="121" spans="2:17" x14ac:dyDescent="0.3">
      <c r="B121" s="2" t="s">
        <v>312</v>
      </c>
      <c r="C121" s="3">
        <v>0.34561157863800007</v>
      </c>
      <c r="D121" s="3">
        <v>0.48275110989274017</v>
      </c>
      <c r="E121" s="3">
        <v>0.28105997892458379</v>
      </c>
      <c r="F121" s="3">
        <v>0.29296771499120533</v>
      </c>
      <c r="G121" s="3">
        <v>0.3773389632647477</v>
      </c>
      <c r="H121" s="43">
        <v>0.21047637221159743</v>
      </c>
      <c r="I121" s="43">
        <v>0.44034606898255224</v>
      </c>
      <c r="J121" s="43">
        <v>0.89809685339550716</v>
      </c>
      <c r="K121" s="43">
        <v>1.2492757041046039</v>
      </c>
      <c r="L121" s="3">
        <v>2.1193859111753</v>
      </c>
      <c r="M121" s="56">
        <v>0.2820888475298422</v>
      </c>
      <c r="N121" s="43">
        <v>7.7704275387999955E-2</v>
      </c>
      <c r="O121" s="105"/>
      <c r="P121" s="3">
        <v>6.2633999999999995E-2</v>
      </c>
      <c r="Q121" s="101">
        <v>1.4182E-2</v>
      </c>
    </row>
    <row r="122" spans="2:17" x14ac:dyDescent="0.3">
      <c r="B122" s="2" t="s">
        <v>313</v>
      </c>
      <c r="C122" s="3">
        <v>0.46452982281413213</v>
      </c>
      <c r="D122" s="3">
        <v>0.30196997000000003</v>
      </c>
      <c r="E122" s="3">
        <v>0.28218097092800032</v>
      </c>
      <c r="F122" s="3">
        <v>0.26298782999999992</v>
      </c>
      <c r="G122" s="3">
        <v>0.45544000000000007</v>
      </c>
      <c r="H122" s="43">
        <v>0.38919876200000014</v>
      </c>
      <c r="I122" s="43">
        <v>0.40527380000000024</v>
      </c>
      <c r="J122" s="43">
        <v>1.018938967511049</v>
      </c>
      <c r="K122" s="43">
        <v>1.5658213255413833</v>
      </c>
      <c r="L122" s="3">
        <v>1.4690396931200005</v>
      </c>
      <c r="M122" s="56">
        <v>0.25992696846695029</v>
      </c>
      <c r="N122" s="43">
        <v>8.8488547999999945E-2</v>
      </c>
      <c r="O122" s="105">
        <v>2.8000000000000001E-2</v>
      </c>
      <c r="P122" s="3">
        <v>2.9000000000000001E-2</v>
      </c>
      <c r="Q122" s="101">
        <v>2.9000000000000001E-2</v>
      </c>
    </row>
    <row r="123" spans="2:17" x14ac:dyDescent="0.3">
      <c r="B123" s="2" t="s">
        <v>314</v>
      </c>
      <c r="C123" s="3">
        <v>0.41706030526999993</v>
      </c>
      <c r="D123" s="3">
        <v>0.31833528344000017</v>
      </c>
      <c r="E123" s="3">
        <v>0.36884795355264344</v>
      </c>
      <c r="F123" s="3">
        <v>0.3255895174173109</v>
      </c>
      <c r="G123" s="3">
        <v>0.41685508858453413</v>
      </c>
      <c r="H123" s="43">
        <v>0.35244538974969553</v>
      </c>
      <c r="I123" s="43">
        <v>0.48841812715527655</v>
      </c>
      <c r="J123" s="43">
        <v>0.81815876399079035</v>
      </c>
      <c r="K123" s="43">
        <v>1.3079116881900079</v>
      </c>
      <c r="L123" s="3">
        <v>1.6596102253563023</v>
      </c>
      <c r="M123" s="56">
        <v>0.51392083402700006</v>
      </c>
      <c r="N123" s="43">
        <v>2.4999999999999911E-2</v>
      </c>
      <c r="O123" s="105"/>
      <c r="P123" s="3"/>
      <c r="Q123" s="101">
        <v>2.5000000000000001E-2</v>
      </c>
    </row>
    <row r="124" spans="2:17" x14ac:dyDescent="0.3">
      <c r="B124" s="2" t="s">
        <v>315</v>
      </c>
      <c r="C124" s="3">
        <v>0.60861040153399992</v>
      </c>
      <c r="D124" s="3">
        <v>0.46807113000497647</v>
      </c>
      <c r="E124" s="3">
        <v>0.20682195721599994</v>
      </c>
      <c r="F124" s="3">
        <v>0.45005894755460796</v>
      </c>
      <c r="G124" s="3">
        <v>0.66816517765881622</v>
      </c>
      <c r="H124" s="43">
        <v>0.41354624947399987</v>
      </c>
      <c r="I124" s="43">
        <v>0.50312702948192034</v>
      </c>
      <c r="J124" s="43">
        <v>1.1689693124745375</v>
      </c>
      <c r="K124" s="43">
        <v>1.684630808900776</v>
      </c>
      <c r="L124" s="3">
        <v>1.2096255897524357</v>
      </c>
      <c r="M124" s="56">
        <v>0.26106747185011492</v>
      </c>
      <c r="N124" s="43">
        <v>3.5166000000000031E-2</v>
      </c>
      <c r="O124" s="105"/>
      <c r="P124" s="3">
        <v>3.5166000000000003E-2</v>
      </c>
      <c r="Q124" s="101"/>
    </row>
    <row r="125" spans="2:17" x14ac:dyDescent="0.3">
      <c r="B125" s="2" t="s">
        <v>316</v>
      </c>
      <c r="C125" s="3">
        <v>0.27301817199805289</v>
      </c>
      <c r="D125" s="3">
        <v>0.39803771904695306</v>
      </c>
      <c r="E125" s="3">
        <v>0.20590226568000003</v>
      </c>
      <c r="F125" s="3">
        <v>0.1768985174001787</v>
      </c>
      <c r="G125" s="3">
        <v>0.47225854734971162</v>
      </c>
      <c r="H125" s="43">
        <v>0.12759833333740245</v>
      </c>
      <c r="I125" s="43">
        <v>0.37882614692419647</v>
      </c>
      <c r="J125" s="43">
        <v>0.7782988742231316</v>
      </c>
      <c r="K125" s="43">
        <v>1.6307707358835706</v>
      </c>
      <c r="L125" s="3">
        <v>1.8370682529401163</v>
      </c>
      <c r="M125" s="56">
        <v>0.30246472678030156</v>
      </c>
      <c r="N125" s="43">
        <v>0.22881264144691671</v>
      </c>
      <c r="O125" s="105">
        <v>7.6271000000000005E-2</v>
      </c>
      <c r="P125" s="3">
        <v>7.0865999999999998E-2</v>
      </c>
      <c r="Q125" s="101">
        <v>6.6175999999999999E-2</v>
      </c>
    </row>
    <row r="126" spans="2:17" x14ac:dyDescent="0.3">
      <c r="B126" s="27" t="s">
        <v>193</v>
      </c>
      <c r="C126" s="28">
        <f>+SUMPRODUCT(C127:C132,'Empleo ISS'!C127:C132)/'Empleo ISS'!C126</f>
        <v>0.3343043664580706</v>
      </c>
      <c r="D126" s="28">
        <f>+SUMPRODUCT(D127:D132,'Empleo ISS'!D127:D132)/'Empleo ISS'!D126</f>
        <v>0.32381933352322434</v>
      </c>
      <c r="E126" s="28">
        <f>+SUMPRODUCT(E127:E132,'Empleo ISS'!E127:E132)/'Empleo ISS'!E126</f>
        <v>0.27523226731530354</v>
      </c>
      <c r="F126" s="28">
        <f>+SUMPRODUCT(F127:F132,'Empleo ISS'!F127:F132)/'Empleo ISS'!F126</f>
        <v>0.3656231093864134</v>
      </c>
      <c r="G126" s="28">
        <f>+SUMPRODUCT(G127:G132,'Empleo ISS'!G127:G132)/'Empleo ISS'!G126</f>
        <v>0.49120283048946645</v>
      </c>
      <c r="H126" s="44">
        <f>+SUMPRODUCT(H127:H132,'Empleo ISS'!H127:H132)/'Empleo ISS'!H126</f>
        <v>0.2774758427545716</v>
      </c>
      <c r="I126" s="44">
        <f>+SUMPRODUCT(I127:I132,'Empleo ISS'!I127:I132)/'Empleo ISS'!I126</f>
        <v>0.43053811512121332</v>
      </c>
      <c r="J126" s="44">
        <f>+SUMPRODUCT(J127:J132,'Empleo ISS'!J127:J132)/'Empleo ISS'!J126</f>
        <v>0.65604103243146306</v>
      </c>
      <c r="K126" s="44">
        <f>+SUMPRODUCT(K127:K132,'Empleo ISS'!K127:K132)/'Empleo ISS'!K126</f>
        <v>1.5235998690334513</v>
      </c>
      <c r="L126" s="28">
        <f>+SUMPRODUCT(L127:L132,'Empleo ISS'!L127:L132)/'Empleo ISS'!L126</f>
        <v>1.6427290055374992</v>
      </c>
      <c r="M126" s="44">
        <f>+SUMPRODUCT(M127:M132,'Empleo ISS'!M127:M132)/'Empleo ISS'!M126</f>
        <v>0.49169929577315091</v>
      </c>
      <c r="N126" s="44">
        <f>+SUMPRODUCT(N127:N132,'Empleo ISS'!N127:N132)/'Empleo ISS'!N126</f>
        <v>7.4086499005874801E-2</v>
      </c>
      <c r="O126" s="106">
        <f>+SUMPRODUCT(O127:O132,'Empleo ISS'!O127:O132)/'Empleo ISS'!O126</f>
        <v>4.964261282660332E-3</v>
      </c>
      <c r="P126" s="100">
        <f>+SUMPRODUCT(P127:P132,'Empleo ISS'!P127:P132)/'Empleo ISS'!P126</f>
        <v>1.6745679334916868E-2</v>
      </c>
      <c r="Q126" s="100">
        <f>+SUMPRODUCT(Q127:Q132,'Empleo ISS'!Q127:Q132)/'Empleo ISS'!Q126</f>
        <v>5.216509523809524E-2</v>
      </c>
    </row>
    <row r="127" spans="2:17" x14ac:dyDescent="0.3">
      <c r="B127" s="2" t="s">
        <v>317</v>
      </c>
      <c r="C127" s="3">
        <v>0.34479134028799985</v>
      </c>
      <c r="D127" s="3">
        <v>0.29993239999999988</v>
      </c>
      <c r="E127" s="3">
        <v>0.30006916600000011</v>
      </c>
      <c r="F127" s="3">
        <v>0.29998708249999995</v>
      </c>
      <c r="G127" s="3">
        <v>0.3000763160000004</v>
      </c>
      <c r="H127" s="43">
        <v>0.29886917600000018</v>
      </c>
      <c r="I127" s="43">
        <v>0.30110727571687268</v>
      </c>
      <c r="J127" s="43">
        <v>0.74186106926926909</v>
      </c>
      <c r="K127" s="43">
        <v>1.2730028722009044</v>
      </c>
      <c r="L127" s="3">
        <v>0.89284252299999967</v>
      </c>
      <c r="M127" s="56">
        <v>0.90944460724723997</v>
      </c>
      <c r="N127" s="43">
        <v>0.10000000000000009</v>
      </c>
      <c r="O127" s="105"/>
      <c r="P127" s="3">
        <v>0.1</v>
      </c>
      <c r="Q127" s="101"/>
    </row>
    <row r="128" spans="2:17" x14ac:dyDescent="0.3">
      <c r="B128" s="2" t="s">
        <v>687</v>
      </c>
      <c r="C128" s="16">
        <v>0</v>
      </c>
      <c r="D128" s="16">
        <v>0</v>
      </c>
      <c r="E128" s="16">
        <v>0</v>
      </c>
      <c r="F128" s="16">
        <v>0</v>
      </c>
      <c r="G128" s="16">
        <v>0</v>
      </c>
      <c r="H128" s="16">
        <v>0</v>
      </c>
      <c r="I128" s="16">
        <v>0</v>
      </c>
      <c r="J128" s="16">
        <v>0</v>
      </c>
      <c r="K128" s="16">
        <v>0</v>
      </c>
      <c r="L128" s="3">
        <v>0.98780072501265748</v>
      </c>
      <c r="M128" s="56">
        <v>0.46305871303548107</v>
      </c>
      <c r="N128" s="43">
        <v>0.15206000000000008</v>
      </c>
      <c r="O128" s="105"/>
      <c r="P128" s="3"/>
      <c r="Q128" s="101">
        <v>0.15206</v>
      </c>
    </row>
    <row r="129" spans="2:17" x14ac:dyDescent="0.3">
      <c r="B129" s="2" t="s">
        <v>318</v>
      </c>
      <c r="C129" s="3">
        <v>0.31134393703927277</v>
      </c>
      <c r="D129" s="3">
        <v>0.35713395238374557</v>
      </c>
      <c r="E129" s="3">
        <v>0.31522529403445576</v>
      </c>
      <c r="F129" s="3">
        <v>0.40191704264766237</v>
      </c>
      <c r="G129" s="3">
        <v>0.60660471313295194</v>
      </c>
      <c r="H129" s="43">
        <v>0.27383522070014576</v>
      </c>
      <c r="I129" s="43">
        <v>0.48222987519473337</v>
      </c>
      <c r="J129" s="43">
        <v>0.84614617012410176</v>
      </c>
      <c r="K129" s="43">
        <v>1.2552292202203836</v>
      </c>
      <c r="L129" s="3">
        <v>2.3731374102446714</v>
      </c>
      <c r="M129" s="56">
        <v>0.50209636563198301</v>
      </c>
      <c r="N129" s="43">
        <v>2.981290999999997E-2</v>
      </c>
      <c r="O129" s="105">
        <v>1.4999999999999999E-2</v>
      </c>
      <c r="P129" s="3"/>
      <c r="Q129" s="101">
        <v>1.4593999999999999E-2</v>
      </c>
    </row>
    <row r="130" spans="2:17" x14ac:dyDescent="0.3">
      <c r="B130" s="2" t="s">
        <v>319</v>
      </c>
      <c r="C130" s="3">
        <v>0.33044583301467201</v>
      </c>
      <c r="D130" s="3">
        <v>0.31148849955199998</v>
      </c>
      <c r="E130" s="3">
        <v>0.26921090053936658</v>
      </c>
      <c r="F130" s="3">
        <v>0.2551152448159999</v>
      </c>
      <c r="G130" s="3">
        <v>0.60986372456000004</v>
      </c>
      <c r="H130" s="43">
        <v>0.24353572112000021</v>
      </c>
      <c r="I130" s="43">
        <v>0.38142981019074562</v>
      </c>
      <c r="J130" s="43">
        <v>0.4447597016</v>
      </c>
      <c r="K130" s="43">
        <v>1.7850146720966626</v>
      </c>
      <c r="L130" s="3">
        <v>1.897437524578343</v>
      </c>
      <c r="M130" s="56">
        <v>0.4196401390217277</v>
      </c>
      <c r="N130" s="43">
        <v>2.4899999999999922E-2</v>
      </c>
      <c r="O130" s="105"/>
      <c r="P130" s="3"/>
      <c r="Q130" s="101">
        <v>2.4899999999999999E-2</v>
      </c>
    </row>
    <row r="131" spans="2:17" x14ac:dyDescent="0.3">
      <c r="B131" s="2" t="s">
        <v>320</v>
      </c>
      <c r="C131" s="3">
        <v>0.35935280000000014</v>
      </c>
      <c r="D131" s="3">
        <v>0.32068748837199967</v>
      </c>
      <c r="E131" s="3">
        <v>0.22394585499999997</v>
      </c>
      <c r="F131" s="3">
        <v>0.4533952551069953</v>
      </c>
      <c r="G131" s="3">
        <v>0.42060416277120871</v>
      </c>
      <c r="H131" s="43">
        <v>0.29247470294358147</v>
      </c>
      <c r="I131" s="43">
        <v>0.54373040175752285</v>
      </c>
      <c r="J131" s="43">
        <v>0.59271674023242449</v>
      </c>
      <c r="K131" s="43">
        <v>1.6164627935345903</v>
      </c>
      <c r="L131" s="3">
        <v>1.4435725921361855</v>
      </c>
      <c r="M131" s="56">
        <v>0.34790097860000002</v>
      </c>
      <c r="N131" s="43">
        <v>0.11010999999999993</v>
      </c>
      <c r="O131" s="105"/>
      <c r="P131" s="3"/>
      <c r="Q131" s="101">
        <v>0.11011</v>
      </c>
    </row>
    <row r="132" spans="2:17" x14ac:dyDescent="0.3">
      <c r="B132" s="4" t="s">
        <v>321</v>
      </c>
      <c r="C132" s="5">
        <v>0.30054621555061267</v>
      </c>
      <c r="D132" s="5">
        <v>0.30231026432375652</v>
      </c>
      <c r="E132" s="5">
        <v>0.29399413975983779</v>
      </c>
      <c r="F132" s="5">
        <v>0.34813924166571564</v>
      </c>
      <c r="G132" s="5">
        <v>0.30925590594190777</v>
      </c>
      <c r="H132" s="45">
        <v>0.33483667327270283</v>
      </c>
      <c r="I132" s="45">
        <v>0.2959017449427519</v>
      </c>
      <c r="J132" s="45">
        <v>0.87101520100095264</v>
      </c>
      <c r="K132" s="43">
        <v>1.4947047805303071</v>
      </c>
      <c r="L132" s="3">
        <v>1.39476508460658</v>
      </c>
      <c r="M132" s="56">
        <v>0.36401805823459843</v>
      </c>
      <c r="N132" s="43">
        <v>7.6244825006000161E-2</v>
      </c>
      <c r="O132" s="105">
        <v>2.4997999999999999E-2</v>
      </c>
      <c r="P132" s="3">
        <v>4.9997E-2</v>
      </c>
      <c r="Q132" s="101"/>
    </row>
    <row r="133" spans="2:17" x14ac:dyDescent="0.3">
      <c r="B133" s="27" t="s">
        <v>194</v>
      </c>
      <c r="C133" s="28">
        <f>+SUMPRODUCT(C134:C135,'Empleo ISS'!C134:C135)/'Empleo ISS'!C133</f>
        <v>0.21705855095862775</v>
      </c>
      <c r="D133" s="28">
        <f>+SUMPRODUCT(D134:D135,'Empleo ISS'!D134:D135)/'Empleo ISS'!D133</f>
        <v>0.26856416747915407</v>
      </c>
      <c r="E133" s="28">
        <f>+SUMPRODUCT(E134:E135,'Empleo ISS'!E134:E135)/'Empleo ISS'!E133</f>
        <v>0.20849502434061898</v>
      </c>
      <c r="F133" s="28">
        <f>+SUMPRODUCT(F134:F135,'Empleo ISS'!F134:F135)/'Empleo ISS'!F133</f>
        <v>0.23501188366335152</v>
      </c>
      <c r="G133" s="28">
        <f>+SUMPRODUCT(G134:G135,'Empleo ISS'!G134:G135)/'Empleo ISS'!G133</f>
        <v>0.24865377683655687</v>
      </c>
      <c r="H133" s="44">
        <f>+SUMPRODUCT(H134:H135,'Empleo ISS'!H134:H135)/'Empleo ISS'!H133</f>
        <v>0.30802911090081897</v>
      </c>
      <c r="I133" s="44">
        <f>+SUMPRODUCT(I134:I135,'Empleo ISS'!I134:I135)/'Empleo ISS'!I133</f>
        <v>0.36767442733287931</v>
      </c>
      <c r="J133" s="44">
        <f>+SUMPRODUCT(J134:J135,'Empleo ISS'!J134:J135)/'Empleo ISS'!J133</f>
        <v>0.82513457428117265</v>
      </c>
      <c r="K133" s="44">
        <f>+SUMPRODUCT(K134:K135,'Empleo ISS'!K134:K135)/'Empleo ISS'!K133</f>
        <v>1.371511676104801</v>
      </c>
      <c r="L133" s="28">
        <f>+SUMPRODUCT(L134:L135,'Empleo ISS'!L134:L135)/'Empleo ISS'!L133</f>
        <v>1.4516589011264756</v>
      </c>
      <c r="M133" s="44">
        <f>+SUMPRODUCT(M134:M135,'Empleo ISS'!M134:M135)/'Empleo ISS'!M133</f>
        <v>0.61141214479855688</v>
      </c>
      <c r="N133" s="44">
        <f>+SUMPRODUCT(N134:N135,'Empleo ISS'!N134:N135)/'Empleo ISS'!N133</f>
        <v>8.9108910891089174E-2</v>
      </c>
      <c r="O133" s="106">
        <f>+SUMPRODUCT(O134:O135,'Empleo ISS'!O134:O135)/'Empleo ISS'!O133</f>
        <v>0</v>
      </c>
      <c r="P133" s="100">
        <f>+SUMPRODUCT(P134:P135,'Empleo ISS'!P134:P135)/'Empleo ISS'!P133</f>
        <v>0</v>
      </c>
      <c r="Q133" s="100">
        <f>+SUMPRODUCT(Q134:Q135,'Empleo ISS'!Q134:Q135)/'Empleo ISS'!Q133</f>
        <v>8.879999999999999E-2</v>
      </c>
    </row>
    <row r="134" spans="2:17" x14ac:dyDescent="0.3">
      <c r="B134" s="2" t="s">
        <v>322</v>
      </c>
      <c r="C134" s="3">
        <v>9.9599999999999911E-2</v>
      </c>
      <c r="D134" s="3">
        <v>0.30548703675199951</v>
      </c>
      <c r="E134" s="3">
        <v>0.28221505358799992</v>
      </c>
      <c r="F134" s="3">
        <v>0.35959097801975859</v>
      </c>
      <c r="G134" s="3">
        <v>0.38517238742766069</v>
      </c>
      <c r="H134" s="43">
        <v>0.27555403000000012</v>
      </c>
      <c r="I134" s="43">
        <v>0.53009952424555062</v>
      </c>
      <c r="J134" s="43">
        <v>0.60132054932002754</v>
      </c>
      <c r="K134" s="43">
        <v>0.93504728707035079</v>
      </c>
      <c r="L134" s="3">
        <v>1.0011858100906328</v>
      </c>
      <c r="M134" s="56">
        <v>0.89955101315785035</v>
      </c>
      <c r="N134" s="43">
        <v>0</v>
      </c>
      <c r="O134" s="105"/>
      <c r="P134" s="3"/>
      <c r="Q134" s="101"/>
    </row>
    <row r="135" spans="2:17" x14ac:dyDescent="0.3">
      <c r="B135" s="4" t="s">
        <v>323</v>
      </c>
      <c r="C135" s="5">
        <v>0.25971200000000016</v>
      </c>
      <c r="D135" s="5">
        <v>0.25442240000000016</v>
      </c>
      <c r="E135" s="5">
        <v>0.17699256998199986</v>
      </c>
      <c r="F135" s="5">
        <v>0.187202299997</v>
      </c>
      <c r="G135" s="5">
        <v>0.19999000000000011</v>
      </c>
      <c r="H135" s="45">
        <v>0.32000000000000006</v>
      </c>
      <c r="I135" s="45">
        <v>0.30800000000000005</v>
      </c>
      <c r="J135" s="45">
        <v>0.90725152556900013</v>
      </c>
      <c r="K135" s="43">
        <v>1.5351858219927199</v>
      </c>
      <c r="L135" s="3">
        <v>1.6157847559999996</v>
      </c>
      <c r="M135" s="56">
        <v>0.51566599999999996</v>
      </c>
      <c r="N135" s="43">
        <v>0.12000000000000011</v>
      </c>
      <c r="O135" s="105"/>
      <c r="P135" s="3"/>
      <c r="Q135" s="101">
        <v>0.12</v>
      </c>
    </row>
    <row r="136" spans="2:17" x14ac:dyDescent="0.3">
      <c r="B136" s="27" t="s">
        <v>195</v>
      </c>
      <c r="C136" s="28">
        <f>+SUMPRODUCT(C137:C147,'Empleo ISS'!C137:C147)/'Empleo ISS'!C136</f>
        <v>0.3207760556273011</v>
      </c>
      <c r="D136" s="28">
        <f>+SUMPRODUCT(D137:D147,'Empleo ISS'!D137:D147)/'Empleo ISS'!D136</f>
        <v>0.31489381098384711</v>
      </c>
      <c r="E136" s="28">
        <f>+SUMPRODUCT(E137:E147,'Empleo ISS'!E137:E147)/'Empleo ISS'!E136</f>
        <v>0.27295388200067244</v>
      </c>
      <c r="F136" s="28">
        <f>+SUMPRODUCT(F137:F147,'Empleo ISS'!F137:F147)/'Empleo ISS'!F136</f>
        <v>0.2824191049806769</v>
      </c>
      <c r="G136" s="28">
        <f>+SUMPRODUCT(G137:G147,'Empleo ISS'!G137:G147)/'Empleo ISS'!G136</f>
        <v>0.45718474772736395</v>
      </c>
      <c r="H136" s="44">
        <f>+SUMPRODUCT(H137:H147,'Empleo ISS'!H137:H147)/'Empleo ISS'!H136</f>
        <v>0.32283453047943106</v>
      </c>
      <c r="I136" s="44">
        <f>+SUMPRODUCT(I137:I147,'Empleo ISS'!I137:I147)/'Empleo ISS'!I136</f>
        <v>0.41566664795763508</v>
      </c>
      <c r="J136" s="44">
        <f>+SUMPRODUCT(J137:J147,'Empleo ISS'!J137:J147)/'Empleo ISS'!J136</f>
        <v>0.72192326574657861</v>
      </c>
      <c r="K136" s="44">
        <f>+SUMPRODUCT(K137:K147,'Empleo ISS'!K137:K147)/'Empleo ISS'!K136</f>
        <v>1.2683202569428871</v>
      </c>
      <c r="L136" s="28">
        <f>+SUMPRODUCT(L137:L147,'Empleo ISS'!L137:L147)/'Empleo ISS'!L136</f>
        <v>1.8939204644523615</v>
      </c>
      <c r="M136" s="44">
        <f>+SUMPRODUCT(M137:M147,'Empleo ISS'!M137:M147)/'Empleo ISS'!M136</f>
        <v>0.43413326493908216</v>
      </c>
      <c r="N136" s="44">
        <f>+SUMPRODUCT(N137:N147,'Empleo ISS'!N137:N147)/'Empleo ISS'!N136</f>
        <v>6.9158685405776188E-2</v>
      </c>
      <c r="O136" s="106">
        <f>+SUMPRODUCT(O137:O147,'Empleo ISS'!O137:O147)/'Empleo ISS'!O136</f>
        <v>2.9937913793103448E-2</v>
      </c>
      <c r="P136" s="100">
        <f>+SUMPRODUCT(P137:P147,'Empleo ISS'!P137:P147)/'Empleo ISS'!P136</f>
        <v>1.4196435500515995E-2</v>
      </c>
      <c r="Q136" s="100">
        <f>+SUMPRODUCT(Q137:Q147,'Empleo ISS'!Q137:Q147)/'Empleo ISS'!Q136</f>
        <v>2.3342757575757576E-2</v>
      </c>
    </row>
    <row r="137" spans="2:17" x14ac:dyDescent="0.3">
      <c r="B137" s="2" t="s">
        <v>324</v>
      </c>
      <c r="C137" s="3">
        <v>0.36940350566399993</v>
      </c>
      <c r="D137" s="3">
        <v>0.32646423790399992</v>
      </c>
      <c r="E137" s="3">
        <v>0.32694213996400001</v>
      </c>
      <c r="F137" s="3">
        <v>0.24082526690258321</v>
      </c>
      <c r="G137" s="3">
        <v>0.3973136858764168</v>
      </c>
      <c r="H137" s="43">
        <v>0.207130972606</v>
      </c>
      <c r="I137" s="43">
        <v>0.50655214551233319</v>
      </c>
      <c r="J137" s="43">
        <v>0.65312038145824292</v>
      </c>
      <c r="K137" s="43">
        <v>1.3505670024414345</v>
      </c>
      <c r="L137" s="3">
        <v>2.4513161372246661</v>
      </c>
      <c r="M137" s="56">
        <v>0.20899810701800003</v>
      </c>
      <c r="N137" s="43">
        <v>4.9803000000000042E-2</v>
      </c>
      <c r="O137" s="105">
        <v>4.9803E-2</v>
      </c>
      <c r="P137" s="3"/>
      <c r="Q137" s="101"/>
    </row>
    <row r="138" spans="2:17" x14ac:dyDescent="0.3">
      <c r="B138" s="2" t="s">
        <v>325</v>
      </c>
      <c r="C138" s="3">
        <v>0.22743917000000002</v>
      </c>
      <c r="D138" s="3">
        <v>0.58981519999999987</v>
      </c>
      <c r="E138" s="3">
        <v>0.4666718299999999</v>
      </c>
      <c r="F138" s="3">
        <v>0.50221760000000004</v>
      </c>
      <c r="G138" s="3">
        <v>0.43736120000000023</v>
      </c>
      <c r="H138" s="43">
        <v>0.37836544999999999</v>
      </c>
      <c r="I138" s="43">
        <v>0.37882525</v>
      </c>
      <c r="J138" s="43">
        <v>1.0038966199999999</v>
      </c>
      <c r="K138" s="43">
        <v>0.6551601419919999</v>
      </c>
      <c r="L138" s="3">
        <v>0.75771287171999968</v>
      </c>
      <c r="M138" s="56">
        <v>0.62931999999999988</v>
      </c>
      <c r="N138" s="43">
        <v>0</v>
      </c>
      <c r="O138" s="105"/>
      <c r="P138" s="3"/>
      <c r="Q138" s="101"/>
    </row>
    <row r="139" spans="2:17" x14ac:dyDescent="0.3">
      <c r="B139" s="2" t="s">
        <v>326</v>
      </c>
      <c r="C139" s="3">
        <v>0.3799740332721202</v>
      </c>
      <c r="D139" s="3">
        <v>0.13640000000000008</v>
      </c>
      <c r="E139" s="3">
        <v>0.37214509256000006</v>
      </c>
      <c r="F139" s="3">
        <v>0.30571269720673233</v>
      </c>
      <c r="G139" s="3">
        <v>0.42583706254270504</v>
      </c>
      <c r="H139" s="43">
        <v>0.26573191067599988</v>
      </c>
      <c r="I139" s="43">
        <v>0.32199864726800009</v>
      </c>
      <c r="J139" s="43">
        <v>0.53001926131963062</v>
      </c>
      <c r="K139" s="43">
        <v>1.0012319661153204</v>
      </c>
      <c r="L139" s="3">
        <v>3.0445941194663275</v>
      </c>
      <c r="M139" s="56">
        <v>0.27823598172499997</v>
      </c>
      <c r="N139" s="43">
        <v>0</v>
      </c>
      <c r="O139" s="105"/>
      <c r="P139" s="3"/>
      <c r="Q139" s="101"/>
    </row>
    <row r="140" spans="2:17" x14ac:dyDescent="0.3">
      <c r="B140" s="2" t="s">
        <v>327</v>
      </c>
      <c r="C140" s="3">
        <v>0.27778005153999974</v>
      </c>
      <c r="D140" s="3">
        <v>0.33310099999999987</v>
      </c>
      <c r="E140" s="3">
        <v>0.33071567913200006</v>
      </c>
      <c r="F140" s="3">
        <v>0.39512008830032963</v>
      </c>
      <c r="G140" s="3">
        <v>0.38274961948993513</v>
      </c>
      <c r="H140" s="43">
        <v>0.46970891687820049</v>
      </c>
      <c r="I140" s="43">
        <v>0.51374067820299363</v>
      </c>
      <c r="J140" s="43">
        <v>0.76131083493341367</v>
      </c>
      <c r="K140" s="43">
        <v>1.4667500000000002</v>
      </c>
      <c r="L140" s="3">
        <v>0.99026162720000022</v>
      </c>
      <c r="M140" s="56">
        <v>0.52087499999999953</v>
      </c>
      <c r="N140" s="43">
        <v>0</v>
      </c>
      <c r="O140" s="105"/>
      <c r="P140" s="3"/>
      <c r="Q140" s="101"/>
    </row>
    <row r="141" spans="2:17" x14ac:dyDescent="0.3">
      <c r="B141" s="2" t="s">
        <v>328</v>
      </c>
      <c r="C141" s="3">
        <v>0.32160000000000011</v>
      </c>
      <c r="D141" s="3">
        <v>0.32089999999999996</v>
      </c>
      <c r="E141" s="3">
        <v>0.32000000000000006</v>
      </c>
      <c r="F141" s="3">
        <v>0.20828865074999992</v>
      </c>
      <c r="G141" s="3">
        <v>0.37694374999999991</v>
      </c>
      <c r="H141" s="43">
        <v>0.41249999999999987</v>
      </c>
      <c r="I141" s="43">
        <v>0.54275000000000029</v>
      </c>
      <c r="J141" s="43">
        <v>0.93391906400000035</v>
      </c>
      <c r="K141" s="43">
        <v>1.4447541800000008</v>
      </c>
      <c r="L141" s="3">
        <v>2.0426644945331249</v>
      </c>
      <c r="M141" s="56">
        <v>0.47834225000000008</v>
      </c>
      <c r="N141" s="43">
        <v>0.12360000000000015</v>
      </c>
      <c r="O141" s="105">
        <v>0.06</v>
      </c>
      <c r="P141" s="3"/>
      <c r="Q141" s="101">
        <v>0.06</v>
      </c>
    </row>
    <row r="142" spans="2:17" x14ac:dyDescent="0.3">
      <c r="B142" s="2" t="s">
        <v>329</v>
      </c>
      <c r="C142" s="3">
        <v>0.20288811500000015</v>
      </c>
      <c r="D142" s="3">
        <v>0.43412451553999976</v>
      </c>
      <c r="E142" s="3">
        <v>0.25667561993999977</v>
      </c>
      <c r="F142" s="3">
        <v>0.4017310999999999</v>
      </c>
      <c r="G142" s="3">
        <v>0.60728438348578462</v>
      </c>
      <c r="H142" s="43">
        <v>0.16580853036438459</v>
      </c>
      <c r="I142" s="43">
        <v>0.43545115868896755</v>
      </c>
      <c r="J142" s="43">
        <v>0.69754042939299232</v>
      </c>
      <c r="K142" s="43">
        <v>1.4075046009501198</v>
      </c>
      <c r="L142" s="3">
        <v>1.9862810052378141</v>
      </c>
      <c r="M142" s="56">
        <v>0.42016537477448956</v>
      </c>
      <c r="N142" s="43">
        <v>8.1600000000000117E-2</v>
      </c>
      <c r="O142" s="105">
        <v>0.04</v>
      </c>
      <c r="P142" s="3"/>
      <c r="Q142" s="101">
        <v>0.04</v>
      </c>
    </row>
    <row r="143" spans="2:17" x14ac:dyDescent="0.3">
      <c r="B143" s="2" t="s">
        <v>330</v>
      </c>
      <c r="C143" s="3">
        <v>0.25405056999999998</v>
      </c>
      <c r="D143" s="3">
        <v>0.3245972685280003</v>
      </c>
      <c r="E143" s="3">
        <v>0.23477699155999998</v>
      </c>
      <c r="F143" s="3">
        <v>0.4151325514308799</v>
      </c>
      <c r="G143" s="3">
        <v>0.538433179416</v>
      </c>
      <c r="H143" s="43">
        <v>0.35650258835000015</v>
      </c>
      <c r="I143" s="43">
        <v>0.24506783865820614</v>
      </c>
      <c r="J143" s="43">
        <v>0.67489429540734536</v>
      </c>
      <c r="K143" s="43">
        <v>1.1978098616239103</v>
      </c>
      <c r="L143" s="3">
        <v>1.6006997926425095</v>
      </c>
      <c r="M143" s="56">
        <v>0.62770748420535916</v>
      </c>
      <c r="N143" s="43">
        <v>8.1848139999999958E-2</v>
      </c>
      <c r="O143" s="105">
        <v>5.5750000000000001E-2</v>
      </c>
      <c r="P143" s="3"/>
      <c r="Q143" s="101">
        <v>2.4719999999999999E-2</v>
      </c>
    </row>
    <row r="144" spans="2:17" x14ac:dyDescent="0.3">
      <c r="B144" s="2" t="s">
        <v>331</v>
      </c>
      <c r="C144" s="3">
        <v>0.40419999999999989</v>
      </c>
      <c r="D144" s="3">
        <v>0.24528257960000022</v>
      </c>
      <c r="E144" s="3">
        <v>0.23010111633200014</v>
      </c>
      <c r="F144" s="3">
        <v>0.30035956972178823</v>
      </c>
      <c r="G144" s="3">
        <v>0.55056469700147481</v>
      </c>
      <c r="H144" s="43">
        <v>0.39271720661957632</v>
      </c>
      <c r="I144" s="43">
        <v>0.48814430187500091</v>
      </c>
      <c r="J144" s="43">
        <v>1.0364953657241607</v>
      </c>
      <c r="K144" s="43">
        <v>0.84825987500000033</v>
      </c>
      <c r="L144" s="3">
        <v>2.176313347589439</v>
      </c>
      <c r="M144" s="56">
        <v>0.43857549485842573</v>
      </c>
      <c r="N144" s="43">
        <v>5.0000000000000044E-2</v>
      </c>
      <c r="O144" s="105"/>
      <c r="P144" s="3"/>
      <c r="Q144" s="101">
        <v>0.05</v>
      </c>
    </row>
    <row r="145" spans="2:17" x14ac:dyDescent="0.3">
      <c r="B145" s="2" t="s">
        <v>332</v>
      </c>
      <c r="C145" s="3">
        <v>0.45065823559527707</v>
      </c>
      <c r="D145" s="3">
        <v>0.31295680091581235</v>
      </c>
      <c r="E145" s="3">
        <v>0.22708655472000006</v>
      </c>
      <c r="F145" s="3">
        <v>0.13151334000000015</v>
      </c>
      <c r="G145" s="3">
        <v>0.46749547993503393</v>
      </c>
      <c r="H145" s="43">
        <v>0.40470349079673951</v>
      </c>
      <c r="I145" s="43">
        <v>0.4950003233090603</v>
      </c>
      <c r="J145" s="43">
        <v>0.62734455427911628</v>
      </c>
      <c r="K145" s="43">
        <v>1.4021023316009158</v>
      </c>
      <c r="L145" s="3">
        <v>1.9258339632376846</v>
      </c>
      <c r="M145" s="56">
        <v>0.3460598604918248</v>
      </c>
      <c r="N145" s="43">
        <v>0.15131420439427257</v>
      </c>
      <c r="O145" s="105">
        <v>7.707E-2</v>
      </c>
      <c r="P145" s="3">
        <v>2.2585999999999998E-2</v>
      </c>
      <c r="Q145" s="101">
        <v>4.5322000000000001E-2</v>
      </c>
    </row>
    <row r="146" spans="2:17" x14ac:dyDescent="0.3">
      <c r="B146" s="2" t="s">
        <v>664</v>
      </c>
      <c r="C146" s="16">
        <v>0</v>
      </c>
      <c r="D146" s="16">
        <v>0</v>
      </c>
      <c r="E146" s="16">
        <v>0</v>
      </c>
      <c r="F146" s="16">
        <v>0</v>
      </c>
      <c r="G146" s="16">
        <v>0</v>
      </c>
      <c r="H146" s="16">
        <v>0</v>
      </c>
      <c r="I146" s="43">
        <v>0.56259999999999999</v>
      </c>
      <c r="J146" s="43">
        <v>0.73665205649946741</v>
      </c>
      <c r="K146" s="43">
        <v>0.68126759742678855</v>
      </c>
      <c r="L146" s="3">
        <v>1.6414636163175262</v>
      </c>
      <c r="M146" s="56">
        <v>0.37353720974800031</v>
      </c>
      <c r="N146" s="43">
        <v>4.7500000000000098E-2</v>
      </c>
      <c r="O146" s="105"/>
      <c r="P146" s="3">
        <v>4.7500000000000001E-2</v>
      </c>
      <c r="Q146" s="101"/>
    </row>
    <row r="147" spans="2:17" x14ac:dyDescent="0.3">
      <c r="B147" s="4" t="s">
        <v>333</v>
      </c>
      <c r="C147" s="5">
        <v>0.33900871772500007</v>
      </c>
      <c r="D147" s="5">
        <v>0.3836269178413827</v>
      </c>
      <c r="E147" s="5">
        <v>0.3298601372679959</v>
      </c>
      <c r="F147" s="5">
        <v>0.36451286882345424</v>
      </c>
      <c r="G147" s="5">
        <v>0.49820435028149368</v>
      </c>
      <c r="H147" s="45">
        <v>0.35761856656512592</v>
      </c>
      <c r="I147" s="45">
        <v>0.47581527680923541</v>
      </c>
      <c r="J147" s="45">
        <v>0.78182206513615782</v>
      </c>
      <c r="K147" s="43">
        <v>1.5796843373116416</v>
      </c>
      <c r="L147" s="3">
        <v>1.1312914173717656</v>
      </c>
      <c r="M147" s="56">
        <v>0.59394089415886753</v>
      </c>
      <c r="N147" s="43">
        <v>5.0000000000000044E-2</v>
      </c>
      <c r="O147" s="105"/>
      <c r="P147" s="3">
        <v>0.05</v>
      </c>
      <c r="Q147" s="101"/>
    </row>
    <row r="148" spans="2:17" x14ac:dyDescent="0.3">
      <c r="B148" s="27" t="s">
        <v>196</v>
      </c>
      <c r="C148" s="28">
        <f>+SUMPRODUCT(C149:C152,'Empleo ISS'!C149:C152)/'Empleo ISS'!C148</f>
        <v>0.3211154242384831</v>
      </c>
      <c r="D148" s="28">
        <f>+SUMPRODUCT(D149:D152,'Empleo ISS'!D149:D152)/'Empleo ISS'!D148</f>
        <v>0.32407122540681166</v>
      </c>
      <c r="E148" s="28">
        <f>+SUMPRODUCT(E149:E152,'Empleo ISS'!E149:E152)/'Empleo ISS'!E148</f>
        <v>0.23229161522317157</v>
      </c>
      <c r="F148" s="28">
        <f>+SUMPRODUCT(F149:F152,'Empleo ISS'!F149:F152)/'Empleo ISS'!F148</f>
        <v>0.32987919623845863</v>
      </c>
      <c r="G148" s="28">
        <f>+SUMPRODUCT(G149:G152,'Empleo ISS'!G149:G152)/'Empleo ISS'!G148</f>
        <v>0.31651056009980422</v>
      </c>
      <c r="H148" s="44">
        <f>+SUMPRODUCT(H149:H152,'Empleo ISS'!H149:H152)/'Empleo ISS'!H148</f>
        <v>0.18487171939260008</v>
      </c>
      <c r="I148" s="44">
        <f>+SUMPRODUCT(I149:I152,'Empleo ISS'!I149:I152)/'Empleo ISS'!I148</f>
        <v>0.49362747687222697</v>
      </c>
      <c r="J148" s="44">
        <f>+SUMPRODUCT(J149:J152,'Empleo ISS'!J149:J152)/'Empleo ISS'!J148</f>
        <v>0.65224163060339535</v>
      </c>
      <c r="K148" s="44">
        <f>+SUMPRODUCT(K149:K152,'Empleo ISS'!K149:K152)/'Empleo ISS'!K148</f>
        <v>0.82820571826003131</v>
      </c>
      <c r="L148" s="28">
        <f>+SUMPRODUCT(L149:L152,'Empleo ISS'!L149:L152)/'Empleo ISS'!L148</f>
        <v>1.2948692121270464</v>
      </c>
      <c r="M148" s="44">
        <f>+SUMPRODUCT(M149:M152,'Empleo ISS'!M149:M152)/'Empleo ISS'!M148</f>
        <v>1.3557173556749187</v>
      </c>
      <c r="N148" s="44">
        <f>+SUMPRODUCT(N149:N152,'Empleo ISS'!N149:N152)/'Empleo ISS'!N148</f>
        <v>0.1843365365682138</v>
      </c>
      <c r="O148" s="106">
        <f>+SUMPRODUCT(O149:O152,'Empleo ISS'!O149:O152)/'Empleo ISS'!O148</f>
        <v>0.13824478736842105</v>
      </c>
      <c r="P148" s="100">
        <f>+SUMPRODUCT(P149:P152,'Empleo ISS'!P149:P152)/'Empleo ISS'!P148</f>
        <v>0</v>
      </c>
      <c r="Q148" s="100">
        <f>+SUMPRODUCT(Q149:Q152,'Empleo ISS'!Q149:Q152)/'Empleo ISS'!Q148</f>
        <v>4.5826219873150102E-2</v>
      </c>
    </row>
    <row r="149" spans="2:17" x14ac:dyDescent="0.3">
      <c r="B149" s="2" t="s">
        <v>334</v>
      </c>
      <c r="C149" s="3">
        <v>0.29724177120051354</v>
      </c>
      <c r="D149" s="3">
        <v>0.30564114334872627</v>
      </c>
      <c r="E149" s="3">
        <v>0.18135254247657606</v>
      </c>
      <c r="F149" s="3">
        <v>0.3115526811800946</v>
      </c>
      <c r="G149" s="3">
        <v>0.22427649064727917</v>
      </c>
      <c r="H149" s="43">
        <v>0.12415986615169117</v>
      </c>
      <c r="I149" s="43">
        <v>0.59899924457602305</v>
      </c>
      <c r="J149" s="43">
        <v>0.74920332856339455</v>
      </c>
      <c r="K149" s="43">
        <v>0.78388738977282224</v>
      </c>
      <c r="L149" s="3">
        <v>0.40266811334599995</v>
      </c>
      <c r="M149" s="56">
        <v>2.1061246860284251</v>
      </c>
      <c r="N149" s="43">
        <v>0.29984600000000006</v>
      </c>
      <c r="O149" s="105">
        <v>0.299846</v>
      </c>
      <c r="P149" s="3"/>
      <c r="Q149" s="101"/>
    </row>
    <row r="150" spans="2:17" x14ac:dyDescent="0.3">
      <c r="B150" s="2" t="s">
        <v>335</v>
      </c>
      <c r="C150" s="3">
        <v>0.55998799999999993</v>
      </c>
      <c r="D150" s="3">
        <v>0.24862859999999976</v>
      </c>
      <c r="E150" s="3">
        <v>0.20999780000099988</v>
      </c>
      <c r="F150" s="3">
        <v>0.21000000000000019</v>
      </c>
      <c r="G150" s="3">
        <v>0.2649999999999999</v>
      </c>
      <c r="H150" s="43">
        <v>0.1151279999999999</v>
      </c>
      <c r="I150" s="43">
        <v>0.43619135000000031</v>
      </c>
      <c r="J150" s="43">
        <v>0.58699999999999974</v>
      </c>
      <c r="K150" s="43">
        <v>1.0735999999999999</v>
      </c>
      <c r="L150" s="3">
        <v>1.7232997999999995</v>
      </c>
      <c r="M150" s="56">
        <v>0.71600000000000019</v>
      </c>
      <c r="N150" s="43">
        <v>0.10000000000000009</v>
      </c>
      <c r="O150" s="105"/>
      <c r="P150" s="3"/>
      <c r="Q150" s="101">
        <v>0.1</v>
      </c>
    </row>
    <row r="151" spans="2:17" x14ac:dyDescent="0.3">
      <c r="B151" s="2" t="s">
        <v>336</v>
      </c>
      <c r="C151" s="3">
        <v>0.28019771653699999</v>
      </c>
      <c r="D151" s="3">
        <v>0.40240757244382341</v>
      </c>
      <c r="E151" s="3">
        <v>0.30122424786950952</v>
      </c>
      <c r="F151" s="3">
        <v>0.41116317877725805</v>
      </c>
      <c r="G151" s="3">
        <v>0.5245021342004168</v>
      </c>
      <c r="H151" s="43">
        <v>0.35396464987673482</v>
      </c>
      <c r="I151" s="43">
        <v>0.38230870606709</v>
      </c>
      <c r="J151" s="43">
        <v>0.58971029756458226</v>
      </c>
      <c r="K151" s="43">
        <v>0.62022045796729208</v>
      </c>
      <c r="L151" s="3">
        <v>2.5503467720024182</v>
      </c>
      <c r="M151" s="56">
        <v>0.88739976812497856</v>
      </c>
      <c r="N151" s="43">
        <v>0</v>
      </c>
      <c r="O151" s="105"/>
      <c r="P151" s="3"/>
      <c r="Q151" s="101"/>
    </row>
    <row r="152" spans="2:17" x14ac:dyDescent="0.3">
      <c r="B152" s="4" t="s">
        <v>337</v>
      </c>
      <c r="C152" s="5">
        <v>0.28822103966031021</v>
      </c>
      <c r="D152" s="5">
        <v>0.34649119190658806</v>
      </c>
      <c r="E152" s="5">
        <v>0.34059172778713376</v>
      </c>
      <c r="F152" s="5">
        <v>0.39757220335424748</v>
      </c>
      <c r="G152" s="5">
        <v>0.4007742753556911</v>
      </c>
      <c r="H152" s="45">
        <v>0.20252000000000003</v>
      </c>
      <c r="I152" s="45">
        <v>0.32418873176156615</v>
      </c>
      <c r="J152" s="45">
        <v>0.46410931701331015</v>
      </c>
      <c r="K152" s="43">
        <v>1.0698533056283197</v>
      </c>
      <c r="L152" s="3">
        <v>1.6353661923352241</v>
      </c>
      <c r="M152" s="56">
        <v>0.44041760656000029</v>
      </c>
      <c r="N152" s="43">
        <v>0.19967299999999999</v>
      </c>
      <c r="O152" s="105"/>
      <c r="P152" s="3"/>
      <c r="Q152" s="101">
        <v>0.19967299999999999</v>
      </c>
    </row>
    <row r="153" spans="2:17" x14ac:dyDescent="0.3">
      <c r="B153" s="27" t="s">
        <v>197</v>
      </c>
      <c r="C153" s="28">
        <f>+SUMPRODUCT(C154:C155,'Empleo ISS'!C154:C155)/'Empleo ISS'!C153</f>
        <v>0.34156072461432402</v>
      </c>
      <c r="D153" s="28">
        <f>+SUMPRODUCT(D154:D155,'Empleo ISS'!D154:D155)/'Empleo ISS'!D153</f>
        <v>0.39045555646627084</v>
      </c>
      <c r="E153" s="28">
        <f>+SUMPRODUCT(E154:E155,'Empleo ISS'!E154:E155)/'Empleo ISS'!E153</f>
        <v>0.31496867530596773</v>
      </c>
      <c r="F153" s="28">
        <f>+SUMPRODUCT(F154:F155,'Empleo ISS'!F154:F155)/'Empleo ISS'!F153</f>
        <v>0.41180068005092263</v>
      </c>
      <c r="G153" s="28">
        <f>+SUMPRODUCT(G154:G155,'Empleo ISS'!G154:G155)/'Empleo ISS'!G153</f>
        <v>0.35974643341013141</v>
      </c>
      <c r="H153" s="44">
        <f>+SUMPRODUCT(H154:H155,'Empleo ISS'!H154:H155)/'Empleo ISS'!H153</f>
        <v>0.31098160291439025</v>
      </c>
      <c r="I153" s="44">
        <f>+SUMPRODUCT(I154:I155,'Empleo ISS'!I154:I155)/'Empleo ISS'!I153</f>
        <v>0.42199953867465223</v>
      </c>
      <c r="J153" s="44">
        <f>+SUMPRODUCT(J154:J155,'Empleo ISS'!J154:J155)/'Empleo ISS'!J153</f>
        <v>0.55645366083400394</v>
      </c>
      <c r="K153" s="44">
        <f>+SUMPRODUCT(K154:K155,'Empleo ISS'!K154:K155)/'Empleo ISS'!K153</f>
        <v>1.42261303612804</v>
      </c>
      <c r="L153" s="28">
        <f>+SUMPRODUCT(L154:L155,'Empleo ISS'!L154:L155)/'Empleo ISS'!L153</f>
        <v>1.3985602008261655</v>
      </c>
      <c r="M153" s="44">
        <f>+SUMPRODUCT(M154:M155,'Empleo ISS'!M154:M155)/'Empleo ISS'!M153</f>
        <v>0.73699437296634684</v>
      </c>
      <c r="N153" s="44">
        <f>+SUMPRODUCT(N154:N155,'Empleo ISS'!N154:N155)/'Empleo ISS'!N153</f>
        <v>9.8326711467391359E-2</v>
      </c>
      <c r="O153" s="106">
        <f>+SUMPRODUCT(O154:O155,'Empleo ISS'!O154:O155)/'Empleo ISS'!O153</f>
        <v>6.7660528985507257E-2</v>
      </c>
      <c r="P153" s="100">
        <f>+SUMPRODUCT(P154:P155,'Empleo ISS'!P154:P155)/'Empleo ISS'!P153</f>
        <v>1.3405797101449277E-2</v>
      </c>
      <c r="Q153" s="100">
        <f>+SUMPRODUCT(Q154:Q155,'Empleo ISS'!Q154:Q155)/'Empleo ISS'!Q153</f>
        <v>1.3405797101449277E-2</v>
      </c>
    </row>
    <row r="154" spans="2:17" x14ac:dyDescent="0.3">
      <c r="B154" s="2" t="s">
        <v>338</v>
      </c>
      <c r="C154" s="3">
        <v>0.30873600000000034</v>
      </c>
      <c r="D154" s="3">
        <v>0.4211548915529999</v>
      </c>
      <c r="E154" s="3">
        <v>0.28463485976978475</v>
      </c>
      <c r="F154" s="3">
        <v>0.42709457000000017</v>
      </c>
      <c r="G154" s="3">
        <v>0.36514136074999937</v>
      </c>
      <c r="H154" s="43">
        <v>0.33100000000000041</v>
      </c>
      <c r="I154" s="43">
        <v>0.42135534089999993</v>
      </c>
      <c r="J154" s="43">
        <v>0.53412875000000026</v>
      </c>
      <c r="K154" s="43">
        <v>1.4443236846875003</v>
      </c>
      <c r="L154" s="3">
        <v>0.87199999999999989</v>
      </c>
      <c r="M154" s="56">
        <v>0.63804421550000012</v>
      </c>
      <c r="N154" s="43">
        <v>5.0000000000000044E-2</v>
      </c>
      <c r="O154" s="105">
        <v>0.05</v>
      </c>
      <c r="P154" s="3"/>
      <c r="Q154" s="101"/>
    </row>
    <row r="155" spans="2:17" x14ac:dyDescent="0.3">
      <c r="B155" s="4" t="s">
        <v>339</v>
      </c>
      <c r="C155" s="5">
        <v>0.54864165827178568</v>
      </c>
      <c r="D155" s="5">
        <v>0.2087695544749999</v>
      </c>
      <c r="E155" s="5">
        <v>0.48539304587360776</v>
      </c>
      <c r="F155" s="5">
        <v>0.33402621275000022</v>
      </c>
      <c r="G155" s="5">
        <v>0.33358428576800048</v>
      </c>
      <c r="H155" s="45">
        <v>0.22430000000000039</v>
      </c>
      <c r="I155" s="45">
        <v>0.42445513599999996</v>
      </c>
      <c r="J155" s="45">
        <v>0.63299999999999979</v>
      </c>
      <c r="K155" s="43">
        <v>1.3516189559521234</v>
      </c>
      <c r="L155" s="3">
        <v>3.040522117380875</v>
      </c>
      <c r="M155" s="56">
        <v>1.0408166117134483</v>
      </c>
      <c r="N155" s="43">
        <v>0.23024557250000011</v>
      </c>
      <c r="O155" s="105">
        <v>0.115869</v>
      </c>
      <c r="P155" s="3">
        <v>0.05</v>
      </c>
      <c r="Q155" s="101">
        <v>0.05</v>
      </c>
    </row>
    <row r="156" spans="2:17" x14ac:dyDescent="0.3">
      <c r="B156" s="27" t="s">
        <v>198</v>
      </c>
      <c r="C156" s="28">
        <f>+SUMPRODUCT(C157:C182,'Empleo ISS'!C157:C182)/'Empleo ISS'!C156</f>
        <v>0.29055282961430257</v>
      </c>
      <c r="D156" s="28">
        <f>+SUMPRODUCT(D157:D182,'Empleo ISS'!D157:D182)/'Empleo ISS'!D156</f>
        <v>0.35776704192730419</v>
      </c>
      <c r="E156" s="28">
        <f>+SUMPRODUCT(E157:E182,'Empleo ISS'!E157:E182)/'Empleo ISS'!E156</f>
        <v>0.32737074192292881</v>
      </c>
      <c r="F156" s="28">
        <f>+SUMPRODUCT(F157:F182,'Empleo ISS'!F157:F182)/'Empleo ISS'!F156</f>
        <v>0.32531761246436819</v>
      </c>
      <c r="G156" s="28">
        <f>+SUMPRODUCT(G157:G182,'Empleo ISS'!G157:G182)/'Empleo ISS'!G156</f>
        <v>0.47975919951564178</v>
      </c>
      <c r="H156" s="28">
        <f>+SUMPRODUCT(H157:H182,'Empleo ISS'!H157:H182)/'Empleo ISS'!H156</f>
        <v>0.24835770672743276</v>
      </c>
      <c r="I156" s="28">
        <f>+SUMPRODUCT(I157:I182,'Empleo ISS'!I157:I182)/'Empleo ISS'!I156</f>
        <v>0.6162461668451984</v>
      </c>
      <c r="J156" s="44">
        <f>+SUMPRODUCT(J157:J182,'Empleo ISS'!J157:J182)/'Empleo ISS'!J156</f>
        <v>0.87959176010423623</v>
      </c>
      <c r="K156" s="44">
        <f>+SUMPRODUCT(K157:K182,'Empleo ISS'!K157:K182)/'Empleo ISS'!K156</f>
        <v>1.4594267962015413</v>
      </c>
      <c r="L156" s="28">
        <f>+SUMPRODUCT(L157:L182,'Empleo ISS'!L157:L182)/'Empleo ISS'!L156</f>
        <v>1.6618265069214169</v>
      </c>
      <c r="M156" s="44">
        <f>+SUMPRODUCT(M157:M182,'Empleo ISS'!M157:M182)/'Empleo ISS'!M156</f>
        <v>0.33994739107686783</v>
      </c>
      <c r="N156" s="44">
        <f>+SUMPRODUCT(N157:N182,'Empleo ISS'!N157:N182)/'Empleo ISS'!N156</f>
        <v>7.7466694994961158E-2</v>
      </c>
      <c r="O156" s="106">
        <f>+SUMPRODUCT(O157:O182,'Empleo ISS'!O157:O182)/'Empleo ISS'!O156</f>
        <v>1.7323169125214411E-2</v>
      </c>
      <c r="P156" s="100">
        <f>+SUMPRODUCT(P157:P182,'Empleo ISS'!P157:P182)/'Empleo ISS'!P156</f>
        <v>2.8064456887667469E-2</v>
      </c>
      <c r="Q156" s="100">
        <f>+SUMPRODUCT(Q157:Q182,'Empleo ISS'!Q157:Q182)/'Empleo ISS'!Q156</f>
        <v>3.055259979353063E-2</v>
      </c>
    </row>
    <row r="157" spans="2:17" x14ac:dyDescent="0.3">
      <c r="B157" s="2" t="s">
        <v>656</v>
      </c>
      <c r="C157" s="16">
        <v>0</v>
      </c>
      <c r="D157" s="16">
        <v>0</v>
      </c>
      <c r="E157" s="16">
        <v>0</v>
      </c>
      <c r="F157" s="16">
        <v>0</v>
      </c>
      <c r="G157" s="16">
        <v>0</v>
      </c>
      <c r="H157" s="16">
        <v>0</v>
      </c>
      <c r="I157" s="43">
        <v>0.46463461351956714</v>
      </c>
      <c r="J157" s="43">
        <v>0.86357850580063467</v>
      </c>
      <c r="K157" s="43">
        <v>1.1985157846245702</v>
      </c>
      <c r="L157" s="3">
        <v>1.7096717319396211</v>
      </c>
      <c r="M157" s="56">
        <v>0.32040300392000032</v>
      </c>
      <c r="N157" s="43">
        <v>6.0000000000000053E-2</v>
      </c>
      <c r="O157" s="105"/>
      <c r="P157" s="3"/>
      <c r="Q157" s="101">
        <v>0.06</v>
      </c>
    </row>
    <row r="158" spans="2:17" x14ac:dyDescent="0.3">
      <c r="B158" s="2" t="s">
        <v>340</v>
      </c>
      <c r="C158" s="3">
        <v>0.27884197999999993</v>
      </c>
      <c r="D158" s="3">
        <v>0.43230119691999969</v>
      </c>
      <c r="E158" s="3">
        <v>0.23814605269999989</v>
      </c>
      <c r="F158" s="3">
        <v>0.36490520928216008</v>
      </c>
      <c r="G158" s="3">
        <v>0.538920212030775</v>
      </c>
      <c r="H158" s="43">
        <v>0.33712301999999994</v>
      </c>
      <c r="I158" s="43">
        <v>0.51835577111143638</v>
      </c>
      <c r="J158" s="43">
        <v>0.81448043347520027</v>
      </c>
      <c r="K158" s="43">
        <v>1.327891955565057</v>
      </c>
      <c r="L158" s="3">
        <v>1.5651605480989685</v>
      </c>
      <c r="M158" s="56">
        <v>0.30133912005440067</v>
      </c>
      <c r="N158" s="43">
        <v>2.4999999999999911E-2</v>
      </c>
      <c r="O158" s="105">
        <v>2.5000000000000001E-2</v>
      </c>
      <c r="P158" s="3"/>
      <c r="Q158" s="101"/>
    </row>
    <row r="159" spans="2:17" x14ac:dyDescent="0.3">
      <c r="B159" s="2" t="s">
        <v>341</v>
      </c>
      <c r="C159" s="3">
        <v>0.19730000000000003</v>
      </c>
      <c r="D159" s="3">
        <v>0.33410814999999983</v>
      </c>
      <c r="E159" s="3">
        <v>0.32831599999999983</v>
      </c>
      <c r="F159" s="3">
        <v>0.31099999999999994</v>
      </c>
      <c r="G159" s="3">
        <v>0.49254245000000041</v>
      </c>
      <c r="H159" s="43">
        <v>0.26419174450318295</v>
      </c>
      <c r="I159" s="43">
        <v>0.56998713913772048</v>
      </c>
      <c r="J159" s="43">
        <v>0.61875400314447848</v>
      </c>
      <c r="K159" s="43">
        <v>1.79446546117414</v>
      </c>
      <c r="L159" s="3">
        <v>2.5712951177600818</v>
      </c>
      <c r="M159" s="56">
        <v>0.32274001089324011</v>
      </c>
      <c r="N159" s="43">
        <v>9.9997104056369412E-2</v>
      </c>
      <c r="O159" s="105">
        <v>4.1336999999999999E-2</v>
      </c>
      <c r="P159" s="3">
        <v>2.7331999999999999E-2</v>
      </c>
      <c r="Q159" s="101">
        <v>2.8228E-2</v>
      </c>
    </row>
    <row r="160" spans="2:17" x14ac:dyDescent="0.3">
      <c r="B160" s="2" t="s">
        <v>342</v>
      </c>
      <c r="C160" s="3">
        <v>0.51193400741394002</v>
      </c>
      <c r="D160" s="3">
        <v>0.25005596671999997</v>
      </c>
      <c r="E160" s="3">
        <v>0.24475911863239808</v>
      </c>
      <c r="F160" s="3">
        <v>0.38029850984375058</v>
      </c>
      <c r="G160" s="3">
        <v>0.50216077900093681</v>
      </c>
      <c r="H160" s="43">
        <v>7.1700000000000097E-2</v>
      </c>
      <c r="I160" s="43">
        <v>0.41564404198799987</v>
      </c>
      <c r="J160" s="43">
        <v>1.2321248109635805</v>
      </c>
      <c r="K160" s="43">
        <v>1.2628939659655511</v>
      </c>
      <c r="L160" s="3">
        <v>1.3328362807749996</v>
      </c>
      <c r="M160" s="56">
        <v>0.60699986562500041</v>
      </c>
      <c r="N160" s="43">
        <v>5.3399999999999892E-2</v>
      </c>
      <c r="O160" s="105">
        <v>5.3400000000000003E-2</v>
      </c>
      <c r="P160" s="3"/>
      <c r="Q160" s="101"/>
    </row>
    <row r="161" spans="2:17" x14ac:dyDescent="0.3">
      <c r="B161" s="2" t="s">
        <v>343</v>
      </c>
      <c r="C161" s="3">
        <v>0.20406439999999981</v>
      </c>
      <c r="D161" s="3">
        <v>0.5328913415330232</v>
      </c>
      <c r="E161" s="3">
        <v>0.35260515889785582</v>
      </c>
      <c r="F161" s="3">
        <v>0.22172579410947946</v>
      </c>
      <c r="G161" s="3">
        <v>0.5258308087689727</v>
      </c>
      <c r="H161" s="43">
        <v>0.22926483955152377</v>
      </c>
      <c r="I161" s="43">
        <v>0.42216506465635706</v>
      </c>
      <c r="J161" s="43">
        <v>0.89410661297078131</v>
      </c>
      <c r="K161" s="43">
        <v>1.2213495821767948</v>
      </c>
      <c r="L161" s="3">
        <v>1.6384258753988847</v>
      </c>
      <c r="M161" s="56">
        <v>0.29392811279054176</v>
      </c>
      <c r="N161" s="43">
        <v>0.1074286821599999</v>
      </c>
      <c r="O161" s="105"/>
      <c r="P161" s="3">
        <v>3.1919999999999997E-2</v>
      </c>
      <c r="Q161" s="101">
        <v>7.3173000000000002E-2</v>
      </c>
    </row>
    <row r="162" spans="2:17" x14ac:dyDescent="0.3">
      <c r="B162" s="2" t="s">
        <v>344</v>
      </c>
      <c r="C162" s="3">
        <v>0.30540209423399989</v>
      </c>
      <c r="D162" s="3">
        <v>0.32511040877499986</v>
      </c>
      <c r="E162" s="3">
        <v>0.400560120343604</v>
      </c>
      <c r="F162" s="3">
        <v>0.30661486174999975</v>
      </c>
      <c r="G162" s="3">
        <v>0.30702047505590002</v>
      </c>
      <c r="H162" s="43">
        <v>0.43595167971381321</v>
      </c>
      <c r="I162" s="43">
        <v>0.53971104163700012</v>
      </c>
      <c r="J162" s="43">
        <v>0.96776873539449193</v>
      </c>
      <c r="K162" s="43">
        <v>1.401663101649171</v>
      </c>
      <c r="L162" s="3">
        <v>1.6414057091455958</v>
      </c>
      <c r="M162" s="56">
        <v>0.39650280339521982</v>
      </c>
      <c r="N162" s="43">
        <v>0</v>
      </c>
      <c r="O162" s="105"/>
      <c r="P162" s="3"/>
      <c r="Q162" s="101"/>
    </row>
    <row r="163" spans="2:17" x14ac:dyDescent="0.3">
      <c r="B163" s="2" t="s">
        <v>345</v>
      </c>
      <c r="C163" s="3">
        <v>0.34133847999999989</v>
      </c>
      <c r="D163" s="3">
        <v>0.37035512379735214</v>
      </c>
      <c r="E163" s="3">
        <v>0.29806315989171184</v>
      </c>
      <c r="F163" s="3">
        <v>0.42611195956363179</v>
      </c>
      <c r="G163" s="3">
        <v>0.44936245599292923</v>
      </c>
      <c r="H163" s="43">
        <v>0.44653968287983292</v>
      </c>
      <c r="I163" s="43">
        <v>0.46301911828098197</v>
      </c>
      <c r="J163" s="43">
        <v>1.0361638199811942</v>
      </c>
      <c r="K163" s="43">
        <v>1.6296192881988105</v>
      </c>
      <c r="L163" s="3">
        <v>1.3215137397712708</v>
      </c>
      <c r="M163" s="56">
        <v>0.4194840162986837</v>
      </c>
      <c r="N163" s="43">
        <v>0.12053201318000006</v>
      </c>
      <c r="O163" s="105">
        <v>3.7999999999999999E-2</v>
      </c>
      <c r="P163" s="3">
        <v>3.8989999999999997E-2</v>
      </c>
      <c r="Q163" s="101">
        <v>3.9E-2</v>
      </c>
    </row>
    <row r="164" spans="2:17" x14ac:dyDescent="0.3">
      <c r="B164" s="2" t="s">
        <v>346</v>
      </c>
      <c r="C164" s="3">
        <v>0.43273702880000031</v>
      </c>
      <c r="D164" s="3">
        <v>0.41294492890762635</v>
      </c>
      <c r="E164" s="3">
        <v>0.28637719027200004</v>
      </c>
      <c r="F164" s="3">
        <v>0.27411214242199988</v>
      </c>
      <c r="G164" s="3">
        <v>0.42888438301152698</v>
      </c>
      <c r="H164" s="43">
        <v>0.26193872000000007</v>
      </c>
      <c r="I164" s="43">
        <v>0.65608243610393591</v>
      </c>
      <c r="J164" s="43">
        <v>0.65950231109599988</v>
      </c>
      <c r="K164" s="43">
        <v>1.161488793490455</v>
      </c>
      <c r="L164" s="3">
        <v>1.7892534474174759</v>
      </c>
      <c r="M164" s="56">
        <v>0.35419200000000028</v>
      </c>
      <c r="N164" s="43">
        <v>0.10000000000000009</v>
      </c>
      <c r="O164" s="105"/>
      <c r="P164" s="3"/>
      <c r="Q164" s="101">
        <v>0.1</v>
      </c>
    </row>
    <row r="165" spans="2:17" x14ac:dyDescent="0.3">
      <c r="B165" s="2" t="s">
        <v>347</v>
      </c>
      <c r="C165" s="3">
        <v>0.33705686287250036</v>
      </c>
      <c r="D165" s="3">
        <v>0.27660887999999995</v>
      </c>
      <c r="E165" s="3">
        <v>0.33977479564359037</v>
      </c>
      <c r="F165" s="3">
        <v>0.33365524556000015</v>
      </c>
      <c r="G165" s="3">
        <v>0.43436471404625032</v>
      </c>
      <c r="H165" s="43">
        <v>0.32536486250000007</v>
      </c>
      <c r="I165" s="43">
        <v>0.60005339489600074</v>
      </c>
      <c r="J165" s="43">
        <v>0.8047891655525885</v>
      </c>
      <c r="K165" s="43">
        <v>1.6187058054667864</v>
      </c>
      <c r="L165" s="3">
        <v>1.5872864416390882</v>
      </c>
      <c r="M165" s="56">
        <v>0.2897993309957001</v>
      </c>
      <c r="N165" s="43">
        <v>0.10250000000000004</v>
      </c>
      <c r="O165" s="105">
        <v>0.05</v>
      </c>
      <c r="P165" s="3"/>
      <c r="Q165" s="101">
        <v>0.05</v>
      </c>
    </row>
    <row r="166" spans="2:17" x14ac:dyDescent="0.3">
      <c r="B166" s="2" t="s">
        <v>348</v>
      </c>
      <c r="C166" s="3">
        <v>0.27681301159999983</v>
      </c>
      <c r="D166" s="3">
        <v>0.46236970000000044</v>
      </c>
      <c r="E166" s="3">
        <v>0.28091661582500027</v>
      </c>
      <c r="F166" s="3">
        <v>0.4707625625000007</v>
      </c>
      <c r="G166" s="3">
        <v>0.30557379474620006</v>
      </c>
      <c r="H166" s="43">
        <v>0.29591000000000012</v>
      </c>
      <c r="I166" s="43">
        <v>0.6471125000000002</v>
      </c>
      <c r="J166" s="43">
        <v>1.1059519564160007</v>
      </c>
      <c r="K166" s="43">
        <v>1.4886276851379332</v>
      </c>
      <c r="L166" s="3">
        <v>1.2843809724939481</v>
      </c>
      <c r="M166" s="56">
        <v>0.44096319389299476</v>
      </c>
      <c r="N166" s="43">
        <v>0.10111141999999984</v>
      </c>
      <c r="O166" s="105">
        <v>0.02</v>
      </c>
      <c r="P166" s="3">
        <v>3.9E-2</v>
      </c>
      <c r="Q166" s="101">
        <v>3.9E-2</v>
      </c>
    </row>
    <row r="167" spans="2:17" x14ac:dyDescent="0.3">
      <c r="B167" s="2" t="s">
        <v>349</v>
      </c>
      <c r="C167" s="3">
        <v>0.29921275000000014</v>
      </c>
      <c r="D167" s="3">
        <v>0.37330973644799981</v>
      </c>
      <c r="E167" s="3">
        <v>0.2315857400000001</v>
      </c>
      <c r="F167" s="3">
        <v>0.30493776615592161</v>
      </c>
      <c r="G167" s="3">
        <v>0.36842230041122148</v>
      </c>
      <c r="H167" s="43">
        <v>0.33757061801122235</v>
      </c>
      <c r="I167" s="43">
        <v>0.43507857366894598</v>
      </c>
      <c r="J167" s="43">
        <v>0.59517567275359884</v>
      </c>
      <c r="K167" s="43">
        <v>1.4110363405368944</v>
      </c>
      <c r="L167" s="3">
        <v>2.2584295564102099</v>
      </c>
      <c r="M167" s="56">
        <v>0.39626473196132816</v>
      </c>
      <c r="N167" s="43">
        <v>0.10787262838367706</v>
      </c>
      <c r="O167" s="105">
        <v>2.9822000000000001E-2</v>
      </c>
      <c r="P167" s="3">
        <v>1.4978E-2</v>
      </c>
      <c r="Q167" s="101">
        <v>5.9915000000000003E-2</v>
      </c>
    </row>
    <row r="168" spans="2:17" x14ac:dyDescent="0.3">
      <c r="B168" s="2" t="s">
        <v>350</v>
      </c>
      <c r="C168" s="3">
        <v>0.32249999999999979</v>
      </c>
      <c r="D168" s="3">
        <v>0.32253345350000018</v>
      </c>
      <c r="E168" s="3">
        <v>0.23758250000000025</v>
      </c>
      <c r="F168" s="3">
        <v>0.26150860000000042</v>
      </c>
      <c r="G168" s="3">
        <v>0.31668816809599987</v>
      </c>
      <c r="H168" s="43">
        <v>0.50513033488319747</v>
      </c>
      <c r="I168" s="43">
        <v>0.36639944375</v>
      </c>
      <c r="J168" s="43">
        <v>0.70713243880232568</v>
      </c>
      <c r="K168" s="43">
        <v>1.054387775338649</v>
      </c>
      <c r="L168" s="3">
        <v>1.9651165636051395</v>
      </c>
      <c r="M168" s="56">
        <v>0.3649468342704596</v>
      </c>
      <c r="N168" s="43">
        <v>0.10312999999999994</v>
      </c>
      <c r="O168" s="105">
        <v>0.03</v>
      </c>
      <c r="P168" s="3"/>
      <c r="Q168" s="101">
        <v>7.0999999999999994E-2</v>
      </c>
    </row>
    <row r="169" spans="2:17" x14ac:dyDescent="0.3">
      <c r="B169" s="2" t="s">
        <v>351</v>
      </c>
      <c r="C169" s="3">
        <v>0.44064694089999956</v>
      </c>
      <c r="D169" s="3">
        <v>0.32792997806179591</v>
      </c>
      <c r="E169" s="3">
        <v>0.18332630399599981</v>
      </c>
      <c r="F169" s="3">
        <v>0.25040028831177263</v>
      </c>
      <c r="G169" s="3">
        <v>0.40513353877355596</v>
      </c>
      <c r="H169" s="43">
        <v>0.26356565913199992</v>
      </c>
      <c r="I169" s="43">
        <v>0.52951412483800353</v>
      </c>
      <c r="J169" s="43">
        <v>1.0419464149515991</v>
      </c>
      <c r="K169" s="43">
        <v>1.0144678766231348</v>
      </c>
      <c r="L169" s="3">
        <v>1.5346157965831817</v>
      </c>
      <c r="M169" s="56">
        <v>0.22779749751109701</v>
      </c>
      <c r="N169" s="43">
        <v>3.499999999999992E-2</v>
      </c>
      <c r="O169" s="105">
        <v>3.5000000000000003E-2</v>
      </c>
      <c r="P169" s="3"/>
      <c r="Q169" s="101"/>
    </row>
    <row r="170" spans="2:17" x14ac:dyDescent="0.3">
      <c r="B170" s="2" t="s">
        <v>352</v>
      </c>
      <c r="C170" s="3">
        <v>0.26380063999999992</v>
      </c>
      <c r="D170" s="3">
        <v>0.33538654034399995</v>
      </c>
      <c r="E170" s="3">
        <v>0.23502788777599992</v>
      </c>
      <c r="F170" s="3">
        <v>0.25889569278800018</v>
      </c>
      <c r="G170" s="3">
        <v>0.40798202511353621</v>
      </c>
      <c r="H170" s="43">
        <v>0.30686156065476466</v>
      </c>
      <c r="I170" s="43">
        <v>0.45301108834747805</v>
      </c>
      <c r="J170" s="43">
        <v>0.69779956681481958</v>
      </c>
      <c r="K170" s="43">
        <v>1.2820544826267608</v>
      </c>
      <c r="L170" s="3">
        <v>1.7742437418471462</v>
      </c>
      <c r="M170" s="56">
        <v>0.45688803200000017</v>
      </c>
      <c r="N170" s="43">
        <v>0.12118655999999994</v>
      </c>
      <c r="O170" s="105">
        <v>0.04</v>
      </c>
      <c r="P170" s="3">
        <v>3.6600000000000001E-2</v>
      </c>
      <c r="Q170" s="101">
        <v>0.04</v>
      </c>
    </row>
    <row r="171" spans="2:17" x14ac:dyDescent="0.3">
      <c r="B171" s="2" t="s">
        <v>659</v>
      </c>
      <c r="C171" s="16">
        <v>0</v>
      </c>
      <c r="D171" s="16">
        <v>0</v>
      </c>
      <c r="E171" s="16">
        <v>0</v>
      </c>
      <c r="F171" s="16">
        <v>0</v>
      </c>
      <c r="G171" s="16">
        <v>0</v>
      </c>
      <c r="H171" s="16">
        <v>0</v>
      </c>
      <c r="I171" s="43">
        <v>0.40023899970300003</v>
      </c>
      <c r="J171" s="43">
        <v>0.74664501132499206</v>
      </c>
      <c r="K171" s="43">
        <v>1.536910306353918</v>
      </c>
      <c r="L171" s="3">
        <v>1.5461949115106126</v>
      </c>
      <c r="M171" s="56">
        <v>0.42498590993090568</v>
      </c>
      <c r="N171" s="43">
        <v>8.7565752512000161E-2</v>
      </c>
      <c r="O171" s="105">
        <v>3.7600000000000001E-2</v>
      </c>
      <c r="P171" s="3">
        <v>9.1999999999999998E-3</v>
      </c>
      <c r="Q171" s="101">
        <v>3.8600000000000002E-2</v>
      </c>
    </row>
    <row r="172" spans="2:17" x14ac:dyDescent="0.3">
      <c r="B172" s="2" t="s">
        <v>353</v>
      </c>
      <c r="C172" s="3">
        <v>0.33964174999999996</v>
      </c>
      <c r="D172" s="3">
        <v>0.38222385145701776</v>
      </c>
      <c r="E172" s="3">
        <v>0.28630824834484847</v>
      </c>
      <c r="F172" s="3">
        <v>0.34534901351511915</v>
      </c>
      <c r="G172" s="3">
        <v>0.47630042388879112</v>
      </c>
      <c r="H172" s="43">
        <v>0.33320623148912798</v>
      </c>
      <c r="I172" s="43">
        <v>0.58708621715413645</v>
      </c>
      <c r="J172" s="43">
        <v>1.0429590309000645</v>
      </c>
      <c r="K172" s="43">
        <v>1.7060617607083808</v>
      </c>
      <c r="L172" s="3">
        <v>1.1401085908298798</v>
      </c>
      <c r="M172" s="56">
        <v>0.41625726189370016</v>
      </c>
      <c r="N172" s="43">
        <v>6.7700000000000093E-2</v>
      </c>
      <c r="O172" s="105"/>
      <c r="P172" s="3">
        <v>6.7699999999999996E-2</v>
      </c>
      <c r="Q172" s="101"/>
    </row>
    <row r="173" spans="2:17" x14ac:dyDescent="0.3">
      <c r="B173" s="2" t="s">
        <v>354</v>
      </c>
      <c r="C173" s="3">
        <v>0.31925725216999989</v>
      </c>
      <c r="D173" s="3">
        <v>0.41577752528</v>
      </c>
      <c r="E173" s="3">
        <v>0.27041011235599988</v>
      </c>
      <c r="F173" s="3">
        <v>0.32275584707802474</v>
      </c>
      <c r="G173" s="3">
        <v>0.54772280817520858</v>
      </c>
      <c r="H173" s="43">
        <v>0.26285152700000003</v>
      </c>
      <c r="I173" s="43">
        <v>0.46758275657341986</v>
      </c>
      <c r="J173" s="43">
        <v>0.99979929431861803</v>
      </c>
      <c r="K173" s="43">
        <v>1.0674294600544258</v>
      </c>
      <c r="L173" s="3">
        <v>1.3742652214521267</v>
      </c>
      <c r="M173" s="56">
        <v>0.20090000000000008</v>
      </c>
      <c r="N173" s="43">
        <v>0.10220000000000007</v>
      </c>
      <c r="O173" s="105">
        <v>0.1022</v>
      </c>
      <c r="P173" s="3"/>
      <c r="Q173" s="101"/>
    </row>
    <row r="174" spans="2:17" x14ac:dyDescent="0.3">
      <c r="B174" s="2" t="s">
        <v>355</v>
      </c>
      <c r="C174" s="3">
        <v>0.33058053303168</v>
      </c>
      <c r="D174" s="3">
        <v>0.41094280700283914</v>
      </c>
      <c r="E174" s="3">
        <v>0.26868775115200028</v>
      </c>
      <c r="F174" s="3">
        <v>0.36170639343244293</v>
      </c>
      <c r="G174" s="3">
        <v>0.3302741319920004</v>
      </c>
      <c r="H174" s="43">
        <v>0.3302741319920004</v>
      </c>
      <c r="I174" s="43">
        <v>0.6071825000000004</v>
      </c>
      <c r="J174" s="43">
        <v>0.9357671647820005</v>
      </c>
      <c r="K174" s="43">
        <v>1.5328993030090654</v>
      </c>
      <c r="L174" s="3">
        <v>0.89735627427958198</v>
      </c>
      <c r="M174" s="56">
        <v>0.48581238880785316</v>
      </c>
      <c r="N174" s="43">
        <v>9.1992690012000056E-2</v>
      </c>
      <c r="O174" s="105">
        <v>4.9995999999999999E-2</v>
      </c>
      <c r="P174" s="3"/>
      <c r="Q174" s="101">
        <v>3.9996999999999998E-2</v>
      </c>
    </row>
    <row r="175" spans="2:17" x14ac:dyDescent="0.3">
      <c r="B175" s="2" t="s">
        <v>356</v>
      </c>
      <c r="C175" s="3">
        <v>0.26196221887999993</v>
      </c>
      <c r="D175" s="3">
        <v>0.62770736806892158</v>
      </c>
      <c r="E175" s="3">
        <v>0.28615705744323328</v>
      </c>
      <c r="F175" s="3">
        <v>0.34933528807244807</v>
      </c>
      <c r="G175" s="3">
        <v>0.48683816264358537</v>
      </c>
      <c r="H175" s="43">
        <v>0.34110031761197934</v>
      </c>
      <c r="I175" s="43">
        <v>0.68985861267643522</v>
      </c>
      <c r="J175" s="43">
        <v>0.76158658199851104</v>
      </c>
      <c r="K175" s="43">
        <v>1.5218138530108898</v>
      </c>
      <c r="L175" s="3">
        <v>1.8577097439009029</v>
      </c>
      <c r="M175" s="56">
        <v>0.26746398682234385</v>
      </c>
      <c r="N175" s="43">
        <v>3.999700000000006E-2</v>
      </c>
      <c r="O175" s="105"/>
      <c r="P175" s="3"/>
      <c r="Q175" s="101">
        <v>3.9996999999999998E-2</v>
      </c>
    </row>
    <row r="176" spans="2:17" x14ac:dyDescent="0.3">
      <c r="B176" s="2" t="s">
        <v>357</v>
      </c>
      <c r="C176" s="3">
        <v>0.24216653197853644</v>
      </c>
      <c r="D176" s="3">
        <v>0.3365910278760611</v>
      </c>
      <c r="E176" s="3">
        <v>0.31876119906752742</v>
      </c>
      <c r="F176" s="3">
        <v>0.4394477593740056</v>
      </c>
      <c r="G176" s="3">
        <v>0.26436737113138431</v>
      </c>
      <c r="H176" s="43">
        <v>0.23156327796799991</v>
      </c>
      <c r="I176" s="43">
        <v>0.52035870838145182</v>
      </c>
      <c r="J176" s="43">
        <v>0.74893248178202421</v>
      </c>
      <c r="K176" s="43">
        <v>2.0191116663758595</v>
      </c>
      <c r="L176" s="3">
        <v>1.620596503827811</v>
      </c>
      <c r="M176" s="56">
        <v>0.47814069156442152</v>
      </c>
      <c r="N176" s="43">
        <v>0.10984473600599998</v>
      </c>
      <c r="O176" s="105">
        <v>4.9998000000000001E-2</v>
      </c>
      <c r="P176" s="3"/>
      <c r="Q176" s="101">
        <v>5.6996999999999999E-2</v>
      </c>
    </row>
    <row r="177" spans="2:18" x14ac:dyDescent="0.3">
      <c r="B177" s="2" t="s">
        <v>358</v>
      </c>
      <c r="C177" s="3">
        <v>0.32447664224000028</v>
      </c>
      <c r="D177" s="3">
        <v>0.3257315686240001</v>
      </c>
      <c r="E177" s="3">
        <v>0.21038367972500027</v>
      </c>
      <c r="F177" s="3">
        <v>0.25738063610599982</v>
      </c>
      <c r="G177" s="3">
        <v>0.30462236211499971</v>
      </c>
      <c r="H177" s="43">
        <v>0.32942724200000018</v>
      </c>
      <c r="I177" s="43">
        <v>0.46210451617121873</v>
      </c>
      <c r="J177" s="43">
        <v>0.83581214678629734</v>
      </c>
      <c r="K177" s="43">
        <v>1.2351925454458543</v>
      </c>
      <c r="L177" s="3">
        <v>2.1777129794578136</v>
      </c>
      <c r="M177" s="56">
        <v>0.24707928400000001</v>
      </c>
      <c r="N177" s="43">
        <v>9.2000000000000082E-2</v>
      </c>
      <c r="O177" s="105"/>
      <c r="P177" s="3">
        <v>0.05</v>
      </c>
      <c r="Q177" s="101">
        <v>0.04</v>
      </c>
    </row>
    <row r="178" spans="2:18" x14ac:dyDescent="0.3">
      <c r="B178" s="2" t="s">
        <v>359</v>
      </c>
      <c r="C178" s="3">
        <v>0.36442474999999974</v>
      </c>
      <c r="D178" s="3">
        <v>0.41679004445000012</v>
      </c>
      <c r="E178" s="3">
        <v>0.26787500000000009</v>
      </c>
      <c r="F178" s="3">
        <v>0.31006611591200017</v>
      </c>
      <c r="G178" s="3">
        <v>0.45797857195557379</v>
      </c>
      <c r="H178" s="43">
        <v>0.46569682974501947</v>
      </c>
      <c r="I178" s="43">
        <v>0.5596732846403607</v>
      </c>
      <c r="J178" s="43">
        <v>1.2329814688671874</v>
      </c>
      <c r="K178" s="43">
        <v>1.5160096809108814</v>
      </c>
      <c r="L178" s="3">
        <v>1.1961828469618103</v>
      </c>
      <c r="M178" s="56">
        <v>0.30774300480047012</v>
      </c>
      <c r="N178" s="43">
        <v>8.0000000000000071E-2</v>
      </c>
      <c r="O178" s="105"/>
      <c r="P178" s="3">
        <v>0.08</v>
      </c>
      <c r="Q178" s="101"/>
    </row>
    <row r="179" spans="2:18" x14ac:dyDescent="0.3">
      <c r="B179" s="2" t="s">
        <v>360</v>
      </c>
      <c r="C179" s="3">
        <v>0.29480981385392058</v>
      </c>
      <c r="D179" s="3">
        <v>0.24130730307515802</v>
      </c>
      <c r="E179" s="3">
        <v>0.46961145086941647</v>
      </c>
      <c r="F179" s="3">
        <v>0.35889522755120828</v>
      </c>
      <c r="G179" s="3">
        <v>0.60680527758982605</v>
      </c>
      <c r="H179" s="43">
        <v>0.1239987199999999</v>
      </c>
      <c r="I179" s="43">
        <v>0.8092393372731399</v>
      </c>
      <c r="J179" s="43">
        <v>0.96828173202399248</v>
      </c>
      <c r="K179" s="43">
        <v>1.3347312532796236</v>
      </c>
      <c r="L179" s="3">
        <v>1.3680934737734343</v>
      </c>
      <c r="M179" s="56">
        <v>0.3380622185471569</v>
      </c>
      <c r="N179" s="43">
        <v>8.2117999999999913E-2</v>
      </c>
      <c r="O179" s="105"/>
      <c r="P179" s="3">
        <v>5.0599999999999999E-2</v>
      </c>
      <c r="Q179" s="101">
        <v>0.03</v>
      </c>
    </row>
    <row r="180" spans="2:18" x14ac:dyDescent="0.3">
      <c r="B180" s="2" t="s">
        <v>361</v>
      </c>
      <c r="C180" s="3">
        <v>0.24851650560000027</v>
      </c>
      <c r="D180" s="3">
        <v>0.22780178411227081</v>
      </c>
      <c r="E180" s="3">
        <v>0.520476512619656</v>
      </c>
      <c r="F180" s="3">
        <v>0.35951550357255435</v>
      </c>
      <c r="G180" s="3">
        <v>0.60680680700661371</v>
      </c>
      <c r="H180" s="43">
        <v>0.1239987199999999</v>
      </c>
      <c r="I180" s="43">
        <v>0.8092393372731399</v>
      </c>
      <c r="J180" s="43">
        <v>0.96828173202399248</v>
      </c>
      <c r="K180" s="43">
        <v>1.3347312532796236</v>
      </c>
      <c r="L180" s="3">
        <v>1.3680934737734343</v>
      </c>
      <c r="M180" s="56">
        <v>0.3380622185471569</v>
      </c>
      <c r="N180" s="43">
        <v>8.2117999999999913E-2</v>
      </c>
      <c r="O180" s="105"/>
      <c r="P180" s="3">
        <v>5.0599999999999999E-2</v>
      </c>
      <c r="Q180" s="101">
        <v>0.03</v>
      </c>
      <c r="R180" s="54"/>
    </row>
    <row r="181" spans="2:18" x14ac:dyDescent="0.3">
      <c r="B181" s="2" t="s">
        <v>362</v>
      </c>
      <c r="C181" s="3">
        <v>0.36398148723200019</v>
      </c>
      <c r="D181" s="3">
        <v>0.40892738735201561</v>
      </c>
      <c r="E181" s="3">
        <v>0.27349342515548836</v>
      </c>
      <c r="F181" s="3">
        <v>0.43079664961876518</v>
      </c>
      <c r="G181" s="3">
        <v>0.50776783543189374</v>
      </c>
      <c r="H181" s="43">
        <v>0.26952663190764303</v>
      </c>
      <c r="I181" s="43">
        <v>0.50834602329007139</v>
      </c>
      <c r="J181" s="43">
        <v>1.0548079709696014</v>
      </c>
      <c r="K181" s="43">
        <v>1.4442687078656027</v>
      </c>
      <c r="L181" s="3">
        <v>1.1633298324196328</v>
      </c>
      <c r="M181" s="56">
        <v>0.42498309717847849</v>
      </c>
      <c r="N181" s="43">
        <v>0.10119359999999999</v>
      </c>
      <c r="O181" s="105">
        <v>2.8000000000000001E-2</v>
      </c>
      <c r="P181" s="3">
        <v>0.03</v>
      </c>
      <c r="Q181" s="101">
        <v>0.04</v>
      </c>
    </row>
    <row r="182" spans="2:18" x14ac:dyDescent="0.3">
      <c r="B182" s="2" t="s">
        <v>363</v>
      </c>
      <c r="C182" s="3">
        <v>0.33100000000000041</v>
      </c>
      <c r="D182" s="3">
        <v>0.33100000000000041</v>
      </c>
      <c r="E182" s="3">
        <v>0.2388696760000002</v>
      </c>
      <c r="F182" s="3">
        <v>0.27275907500000018</v>
      </c>
      <c r="G182" s="3">
        <v>0.37999999999999989</v>
      </c>
      <c r="H182" s="43">
        <v>0.24120000000000008</v>
      </c>
      <c r="I182" s="43">
        <v>0.5709204833599999</v>
      </c>
      <c r="J182" s="43">
        <v>1.0075549999999995</v>
      </c>
      <c r="K182" s="43">
        <v>1.3356194220800002</v>
      </c>
      <c r="L182" s="3">
        <v>1.1589791354460153</v>
      </c>
      <c r="M182" s="56">
        <v>0.60038077979936544</v>
      </c>
      <c r="N182" s="43">
        <v>0</v>
      </c>
      <c r="O182" s="105"/>
      <c r="P182" s="3"/>
      <c r="Q182" s="101"/>
    </row>
    <row r="183" spans="2:18" x14ac:dyDescent="0.3">
      <c r="B183" s="27" t="s">
        <v>199</v>
      </c>
      <c r="C183" s="28">
        <f>+SUMPRODUCT(C184:C189,'Empleo ISS'!C184:C189)/'Empleo ISS'!C183</f>
        <v>0.36344901021865483</v>
      </c>
      <c r="D183" s="28">
        <f>+SUMPRODUCT(D184:D189,'Empleo ISS'!D184:D189)/'Empleo ISS'!D183</f>
        <v>0.31270538393867497</v>
      </c>
      <c r="E183" s="28">
        <f>+SUMPRODUCT(E184:E189,'Empleo ISS'!E184:E189)/'Empleo ISS'!E183</f>
        <v>0.2568365510966214</v>
      </c>
      <c r="F183" s="28">
        <f>+SUMPRODUCT(F184:F189,'Empleo ISS'!F184:F189)/'Empleo ISS'!F183</f>
        <v>0.3103820694993612</v>
      </c>
      <c r="G183" s="28">
        <f>+SUMPRODUCT(G184:G189,'Empleo ISS'!G184:G189)/'Empleo ISS'!G183</f>
        <v>0.38223984548005047</v>
      </c>
      <c r="H183" s="44">
        <f>+SUMPRODUCT(H184:H189,'Empleo ISS'!H184:H189)/'Empleo ISS'!H183</f>
        <v>0.25043062610372235</v>
      </c>
      <c r="I183" s="44">
        <f>+SUMPRODUCT(I184:I189,'Empleo ISS'!I184:I189)/'Empleo ISS'!I183</f>
        <v>0.48245730304159501</v>
      </c>
      <c r="J183" s="44">
        <f>+SUMPRODUCT(J184:J189,'Empleo ISS'!J184:J189)/'Empleo ISS'!J183</f>
        <v>0.85755187011073997</v>
      </c>
      <c r="K183" s="44">
        <f>+SUMPRODUCT(K184:K189,'Empleo ISS'!K184:K189)/'Empleo ISS'!K183</f>
        <v>1.6296523156013385</v>
      </c>
      <c r="L183" s="28">
        <f>+SUMPRODUCT(L184:L189,'Empleo ISS'!L184:L189)/'Empleo ISS'!L183</f>
        <v>1.3597373631157175</v>
      </c>
      <c r="M183" s="44">
        <f>+SUMPRODUCT(M184:M189,'Empleo ISS'!M184:M189)/'Empleo ISS'!M183</f>
        <v>0.43896827757590823</v>
      </c>
      <c r="N183" s="44">
        <f>+SUMPRODUCT(N184:N189,'Empleo ISS'!N184:N189)/'Empleo ISS'!N183</f>
        <v>7.9876573488238678E-2</v>
      </c>
      <c r="O183" s="106">
        <f>+SUMPRODUCT(O184:O189,'Empleo ISS'!O184:O189)/'Empleo ISS'!O183</f>
        <v>3.6054865979381436E-2</v>
      </c>
      <c r="P183" s="100">
        <f>+SUMPRODUCT(P184:P189,'Empleo ISS'!P184:P189)/'Empleo ISS'!P183</f>
        <v>4.3422184006878771E-3</v>
      </c>
      <c r="Q183" s="100">
        <f>+SUMPRODUCT(Q184:Q189,'Empleo ISS'!Q184:Q189)/'Empleo ISS'!Q183</f>
        <v>3.7188438308886976E-2</v>
      </c>
    </row>
    <row r="184" spans="2:18" x14ac:dyDescent="0.3">
      <c r="B184" s="2" t="s">
        <v>364</v>
      </c>
      <c r="C184" s="3">
        <v>0.35913947542016023</v>
      </c>
      <c r="D184" s="3">
        <v>0.31018800000000035</v>
      </c>
      <c r="E184" s="3">
        <v>0.25175494812499988</v>
      </c>
      <c r="F184" s="3">
        <v>0.3191093216000005</v>
      </c>
      <c r="G184" s="3">
        <v>0.37267165051727402</v>
      </c>
      <c r="H184" s="43">
        <v>0.2772005838857734</v>
      </c>
      <c r="I184" s="43">
        <v>0.43510354686936048</v>
      </c>
      <c r="J184" s="43">
        <v>0.82921082528578438</v>
      </c>
      <c r="K184" s="43">
        <v>1.6627449688859399</v>
      </c>
      <c r="L184" s="3">
        <v>1.6938760184798585</v>
      </c>
      <c r="M184" s="56">
        <v>0.41413790817478735</v>
      </c>
      <c r="N184" s="43">
        <v>0.10406150000000003</v>
      </c>
      <c r="O184" s="105">
        <v>4.7E-2</v>
      </c>
      <c r="P184" s="3"/>
      <c r="Q184" s="101">
        <v>5.45E-2</v>
      </c>
    </row>
    <row r="185" spans="2:18" x14ac:dyDescent="0.3">
      <c r="B185" s="2" t="s">
        <v>365</v>
      </c>
      <c r="C185" s="3">
        <v>0.36525956540025684</v>
      </c>
      <c r="D185" s="3">
        <v>0.28995323207969781</v>
      </c>
      <c r="E185" s="3">
        <v>0.26715980990374999</v>
      </c>
      <c r="F185" s="3">
        <v>0.34003731402966575</v>
      </c>
      <c r="G185" s="3">
        <v>0.30999293694481467</v>
      </c>
      <c r="H185" s="43">
        <v>0.17805599999999999</v>
      </c>
      <c r="I185" s="43">
        <v>0.49412502704639394</v>
      </c>
      <c r="J185" s="43">
        <v>1.2016502945925951</v>
      </c>
      <c r="K185" s="43">
        <v>1.4741405564719483</v>
      </c>
      <c r="L185" s="3">
        <v>1.2659259175745401</v>
      </c>
      <c r="M185" s="56">
        <v>0.603283958586319</v>
      </c>
      <c r="N185" s="43">
        <v>0.33640199000000015</v>
      </c>
      <c r="O185" s="105">
        <v>0.21215600000000001</v>
      </c>
      <c r="P185" s="3">
        <v>0.05</v>
      </c>
      <c r="Q185" s="101">
        <v>0.05</v>
      </c>
    </row>
    <row r="186" spans="2:18" x14ac:dyDescent="0.3">
      <c r="B186" s="2" t="s">
        <v>630</v>
      </c>
      <c r="C186" s="16">
        <v>0</v>
      </c>
      <c r="D186" s="16">
        <v>0</v>
      </c>
      <c r="E186" s="16">
        <v>0</v>
      </c>
      <c r="F186" s="16">
        <v>0</v>
      </c>
      <c r="G186" s="16">
        <v>0</v>
      </c>
      <c r="H186" s="16">
        <v>0</v>
      </c>
      <c r="I186" s="16">
        <v>0</v>
      </c>
      <c r="J186" s="16">
        <v>0</v>
      </c>
      <c r="K186" s="43">
        <v>1.5596145157095926</v>
      </c>
      <c r="L186" s="3">
        <v>1.053580712532709</v>
      </c>
      <c r="M186" s="56">
        <v>0.40089600000000014</v>
      </c>
      <c r="N186" s="43">
        <v>0.10000000000000009</v>
      </c>
      <c r="O186" s="105"/>
      <c r="P186" s="3"/>
      <c r="Q186" s="101">
        <v>0.1</v>
      </c>
    </row>
    <row r="187" spans="2:18" x14ac:dyDescent="0.3">
      <c r="B187" s="2" t="s">
        <v>366</v>
      </c>
      <c r="C187" s="3">
        <v>0.39535068362901749</v>
      </c>
      <c r="D187" s="3">
        <v>0.3228448176284</v>
      </c>
      <c r="E187" s="3">
        <v>0.25511039364724319</v>
      </c>
      <c r="F187" s="3">
        <v>0.31132006390000022</v>
      </c>
      <c r="G187" s="3">
        <v>0.45200121000000038</v>
      </c>
      <c r="H187" s="43">
        <v>0.17579300000000009</v>
      </c>
      <c r="I187" s="43">
        <v>0.63132200000000016</v>
      </c>
      <c r="J187" s="43">
        <v>0.81500079860000008</v>
      </c>
      <c r="K187" s="43">
        <v>1.5199487364972679</v>
      </c>
      <c r="L187" s="3">
        <v>0.82504841299999954</v>
      </c>
      <c r="M187" s="56">
        <v>0.50937500000000013</v>
      </c>
      <c r="N187" s="43">
        <v>0</v>
      </c>
      <c r="O187" s="105"/>
      <c r="P187" s="3"/>
      <c r="Q187" s="101"/>
    </row>
    <row r="188" spans="2:18" x14ac:dyDescent="0.3">
      <c r="B188" s="2" t="s">
        <v>669</v>
      </c>
      <c r="C188" s="16">
        <v>0</v>
      </c>
      <c r="D188" s="16">
        <v>0</v>
      </c>
      <c r="E188" s="16">
        <v>0</v>
      </c>
      <c r="F188" s="16">
        <v>0</v>
      </c>
      <c r="G188" s="16">
        <v>0</v>
      </c>
      <c r="H188" s="16">
        <v>0</v>
      </c>
      <c r="I188" s="16">
        <v>0</v>
      </c>
      <c r="J188" s="16">
        <v>0</v>
      </c>
      <c r="K188" s="43">
        <v>1.730531292799439</v>
      </c>
      <c r="L188" s="3">
        <v>0.87168501292659051</v>
      </c>
      <c r="M188" s="56">
        <v>0.26497838636000015</v>
      </c>
      <c r="N188" s="43">
        <v>0.14999999999999991</v>
      </c>
      <c r="O188" s="105"/>
      <c r="P188" s="3">
        <v>0.15</v>
      </c>
      <c r="Q188" s="101"/>
    </row>
    <row r="189" spans="2:18" x14ac:dyDescent="0.3">
      <c r="B189" s="4" t="s">
        <v>367</v>
      </c>
      <c r="C189" s="5">
        <v>0.31322756000000007</v>
      </c>
      <c r="D189" s="5">
        <v>0.32352398000000004</v>
      </c>
      <c r="E189" s="5">
        <v>0.2984509445823591</v>
      </c>
      <c r="F189" s="5">
        <v>0.2099870399999999</v>
      </c>
      <c r="G189" s="5">
        <v>0.31930916739320003</v>
      </c>
      <c r="H189" s="45">
        <v>0.27878145050867476</v>
      </c>
      <c r="I189" s="45">
        <v>0.47480294329712991</v>
      </c>
      <c r="J189" s="45">
        <v>1.0167137089219458</v>
      </c>
      <c r="K189" s="43">
        <v>1.7416881982450234</v>
      </c>
      <c r="L189" s="3">
        <v>0.95337581192662468</v>
      </c>
      <c r="M189" s="56">
        <v>0.35341170318871939</v>
      </c>
      <c r="N189" s="43">
        <v>2.9792000000000041E-2</v>
      </c>
      <c r="O189" s="105">
        <v>0.02</v>
      </c>
      <c r="P189" s="3"/>
      <c r="Q189" s="101">
        <v>9.5999999999999992E-3</v>
      </c>
    </row>
    <row r="190" spans="2:18" x14ac:dyDescent="0.3">
      <c r="B190" s="27" t="s">
        <v>200</v>
      </c>
      <c r="C190" s="28">
        <f>+SUMPRODUCT(C191,'Empleo ISS'!C191)/'Empleo ISS'!C190</f>
        <v>0.29512564193599999</v>
      </c>
      <c r="D190" s="28">
        <f>+SUMPRODUCT(D191,'Empleo ISS'!D191)/'Empleo ISS'!D190</f>
        <v>0.25478816000000015</v>
      </c>
      <c r="E190" s="28">
        <f>+SUMPRODUCT(E191,'Empleo ISS'!E191)/'Empleo ISS'!E190</f>
        <v>0.20216934999999991</v>
      </c>
      <c r="F190" s="28">
        <f>+SUMPRODUCT(F191,'Empleo ISS'!F191)/'Empleo ISS'!F190</f>
        <v>0.21455239148199998</v>
      </c>
      <c r="G190" s="28">
        <f>+SUMPRODUCT(G191,'Empleo ISS'!G191)/'Empleo ISS'!G190</f>
        <v>0.35331744457225089</v>
      </c>
      <c r="H190" s="44">
        <f>+SUMPRODUCT(H191,'Empleo ISS'!H191)/'Empleo ISS'!H190</f>
        <v>0.26672852300000005</v>
      </c>
      <c r="I190" s="44">
        <f>+SUMPRODUCT(I191,'Empleo ISS'!I191)/'Empleo ISS'!I190</f>
        <v>0.57632888378337621</v>
      </c>
      <c r="J190" s="44">
        <f>+SUMPRODUCT(J191,'Empleo ISS'!J191)/'Empleo ISS'!J190</f>
        <v>0.69508804525788181</v>
      </c>
      <c r="K190" s="44">
        <f>+SUMPRODUCT(K191,'Empleo ISS'!K191)/'Empleo ISS'!K190</f>
        <v>1.4431965568103635</v>
      </c>
      <c r="L190" s="28">
        <f>+SUMPRODUCT(L191,'Empleo ISS'!L191)/'Empleo ISS'!L190</f>
        <v>1.7476542882557722</v>
      </c>
      <c r="M190" s="44">
        <f>+SUMPRODUCT(M191,'Empleo ISS'!M191)/'Empleo ISS'!M190</f>
        <v>0.28835645120000009</v>
      </c>
      <c r="N190" s="44">
        <f>+SUMPRODUCT(N191,'Empleo ISS'!N191)/'Empleo ISS'!N190</f>
        <v>0</v>
      </c>
      <c r="O190" s="106">
        <f>+O191</f>
        <v>0</v>
      </c>
      <c r="P190" s="100">
        <f>+P191</f>
        <v>0</v>
      </c>
      <c r="Q190" s="100">
        <f>+Q191</f>
        <v>0</v>
      </c>
    </row>
    <row r="191" spans="2:18" x14ac:dyDescent="0.3">
      <c r="B191" s="4" t="s">
        <v>368</v>
      </c>
      <c r="C191" s="5">
        <v>0.29512564193599999</v>
      </c>
      <c r="D191" s="5">
        <v>0.25478816000000015</v>
      </c>
      <c r="E191" s="5">
        <v>0.20216934999999991</v>
      </c>
      <c r="F191" s="5">
        <v>0.214552391482</v>
      </c>
      <c r="G191" s="5">
        <v>0.35331744457225089</v>
      </c>
      <c r="H191" s="45">
        <v>0.26672852300000005</v>
      </c>
      <c r="I191" s="45">
        <v>0.57632888378337621</v>
      </c>
      <c r="J191" s="45">
        <v>0.69508804525788181</v>
      </c>
      <c r="K191" s="43">
        <v>1.4431965568103635</v>
      </c>
      <c r="L191" s="3">
        <v>1.747654288255772</v>
      </c>
      <c r="M191" s="56">
        <v>0.28835645120000009</v>
      </c>
      <c r="N191" s="43">
        <v>0</v>
      </c>
      <c r="O191" s="105"/>
      <c r="P191" s="3"/>
      <c r="Q191" s="101"/>
    </row>
    <row r="192" spans="2:18" x14ac:dyDescent="0.3">
      <c r="B192" s="27" t="s">
        <v>201</v>
      </c>
      <c r="C192" s="28">
        <f>+SUMPRODUCT(C193:C200,'Empleo ISS'!C193:C200)/'Empleo ISS'!C192</f>
        <v>0.38838518042532916</v>
      </c>
      <c r="D192" s="28">
        <f>+SUMPRODUCT(D193:D200,'Empleo ISS'!D193:D200)/'Empleo ISS'!D192</f>
        <v>0.29570675381373424</v>
      </c>
      <c r="E192" s="28">
        <f>+SUMPRODUCT(E193:E200,'Empleo ISS'!E193:E200)/'Empleo ISS'!E192</f>
        <v>0.31153602834050059</v>
      </c>
      <c r="F192" s="28">
        <f>+SUMPRODUCT(F193:F200,'Empleo ISS'!F193:F200)/'Empleo ISS'!F192</f>
        <v>0.29026030410975856</v>
      </c>
      <c r="G192" s="28">
        <f>+SUMPRODUCT(G193:G200,'Empleo ISS'!G193:G200)/'Empleo ISS'!G192</f>
        <v>0.40262173386235456</v>
      </c>
      <c r="H192" s="44">
        <f>+SUMPRODUCT(H193:H200,'Empleo ISS'!H193:H200)/'Empleo ISS'!H192</f>
        <v>0.28580989145382801</v>
      </c>
      <c r="I192" s="44">
        <f>+SUMPRODUCT(I193:I200,'Empleo ISS'!I193:I200)/'Empleo ISS'!I192</f>
        <v>0.57637609950140856</v>
      </c>
      <c r="J192" s="44">
        <f>+SUMPRODUCT(J193:J200,'Empleo ISS'!J193:J200)/'Empleo ISS'!J192</f>
        <v>0.78824056635499029</v>
      </c>
      <c r="K192" s="44">
        <f>+SUMPRODUCT(K193:K200,'Empleo ISS'!K193:K200)/'Empleo ISS'!K192</f>
        <v>1.4070576558388634</v>
      </c>
      <c r="L192" s="28">
        <f>+SUMPRODUCT(L193:L200,'Empleo ISS'!L193:L200)/'Empleo ISS'!L192</f>
        <v>1.7231929129799</v>
      </c>
      <c r="M192" s="44">
        <f>+SUMPRODUCT(M193:M200,'Empleo ISS'!M193:M200)/'Empleo ISS'!M192</f>
        <v>0.4671081006696457</v>
      </c>
      <c r="N192" s="44">
        <f>+SUMPRODUCT(N193:N200,'Empleo ISS'!N193:N200)/'Empleo ISS'!N192</f>
        <v>0.10032925529804938</v>
      </c>
      <c r="O192" s="106">
        <f>+SUMPRODUCT(O193:O200,'Empleo ISS'!O193:O200)/'Empleo ISS'!O192</f>
        <v>9.5612445730824894E-3</v>
      </c>
      <c r="P192" s="100">
        <f>+SUMPRODUCT(P193:P200,'Empleo ISS'!P193:P200)/'Empleo ISS'!P192</f>
        <v>4.4757033333333328E-2</v>
      </c>
      <c r="Q192" s="100">
        <f>+SUMPRODUCT(Q193:Q200,'Empleo ISS'!Q193:Q200)/'Empleo ISS'!Q192</f>
        <v>4.3305621267297888E-2</v>
      </c>
    </row>
    <row r="193" spans="2:17" x14ac:dyDescent="0.3">
      <c r="B193" s="2" t="s">
        <v>369</v>
      </c>
      <c r="C193" s="3">
        <v>0.31965554000000007</v>
      </c>
      <c r="D193" s="3">
        <v>0.29865078283016966</v>
      </c>
      <c r="E193" s="3">
        <v>0.22737158940031987</v>
      </c>
      <c r="F193" s="3">
        <v>0.27822752171087006</v>
      </c>
      <c r="G193" s="3">
        <v>0.55489098893615019</v>
      </c>
      <c r="H193" s="43">
        <v>0.26834370783076111</v>
      </c>
      <c r="I193" s="43">
        <v>0.58959327155492547</v>
      </c>
      <c r="J193" s="43">
        <v>0.62792463518075703</v>
      </c>
      <c r="K193" s="43">
        <v>1.2952094864293264</v>
      </c>
      <c r="L193" s="3">
        <v>2.0486698205799878</v>
      </c>
      <c r="M193" s="56">
        <v>0.53195856716708945</v>
      </c>
      <c r="N193" s="43">
        <v>7.9654990400000125E-2</v>
      </c>
      <c r="O193" s="105">
        <v>2.0959999999999999E-2</v>
      </c>
      <c r="P193" s="3"/>
      <c r="Q193" s="101">
        <v>5.7489999999999999E-2</v>
      </c>
    </row>
    <row r="194" spans="2:17" x14ac:dyDescent="0.3">
      <c r="B194" s="2" t="s">
        <v>370</v>
      </c>
      <c r="C194" s="3">
        <v>0.36182911771934734</v>
      </c>
      <c r="D194" s="3">
        <v>0.31462211239999993</v>
      </c>
      <c r="E194" s="3">
        <v>0.2476200000000004</v>
      </c>
      <c r="F194" s="3">
        <v>0.31445077400000021</v>
      </c>
      <c r="G194" s="3">
        <v>0.50375357581095126</v>
      </c>
      <c r="H194" s="43">
        <v>0.18809123182200005</v>
      </c>
      <c r="I194" s="43">
        <v>0.4878768905000006</v>
      </c>
      <c r="J194" s="43">
        <v>0.89942979144089663</v>
      </c>
      <c r="K194" s="43">
        <v>1.2952948908774511</v>
      </c>
      <c r="L194" s="3">
        <v>1.6915420116584499</v>
      </c>
      <c r="M194" s="56">
        <v>0.33430979148928364</v>
      </c>
      <c r="N194" s="43">
        <v>0.1151074917499999</v>
      </c>
      <c r="O194" s="105">
        <v>4.0500000000000001E-2</v>
      </c>
      <c r="P194" s="3">
        <v>4.1500000000000002E-2</v>
      </c>
      <c r="Q194" s="101">
        <v>2.9000000000000001E-2</v>
      </c>
    </row>
    <row r="195" spans="2:17" x14ac:dyDescent="0.3">
      <c r="B195" s="2" t="s">
        <v>371</v>
      </c>
      <c r="C195" s="3">
        <v>0.43363727385200046</v>
      </c>
      <c r="D195" s="3">
        <v>0.33787052000000051</v>
      </c>
      <c r="E195" s="3">
        <v>0.3188732795</v>
      </c>
      <c r="F195" s="3">
        <v>0.34086375987200035</v>
      </c>
      <c r="G195" s="3">
        <v>0.53686400703037584</v>
      </c>
      <c r="H195" s="43">
        <v>0.14717487500000015</v>
      </c>
      <c r="I195" s="43">
        <v>0.60725892929279857</v>
      </c>
      <c r="J195" s="43">
        <v>0.84470545215756854</v>
      </c>
      <c r="K195" s="43">
        <v>1.500079245186511</v>
      </c>
      <c r="L195" s="3">
        <v>1.4288093255263736</v>
      </c>
      <c r="M195" s="56">
        <v>0.31777272065155193</v>
      </c>
      <c r="N195" s="43">
        <v>0.12160957625000002</v>
      </c>
      <c r="O195" s="105">
        <v>4.0500000000000001E-2</v>
      </c>
      <c r="P195" s="3">
        <v>4.1500000000000002E-2</v>
      </c>
      <c r="Q195" s="101">
        <v>3.5000000000000003E-2</v>
      </c>
    </row>
    <row r="196" spans="2:17" x14ac:dyDescent="0.3">
      <c r="B196" s="2" t="s">
        <v>372</v>
      </c>
      <c r="C196" s="3">
        <v>0.37000000000000011</v>
      </c>
      <c r="D196" s="3">
        <v>0.25</v>
      </c>
      <c r="E196" s="3">
        <v>0.23585000000000012</v>
      </c>
      <c r="F196" s="3">
        <v>0.39716076499999997</v>
      </c>
      <c r="G196" s="3">
        <v>0.43389989288000042</v>
      </c>
      <c r="H196" s="43">
        <v>0.40255173070000039</v>
      </c>
      <c r="I196" s="43">
        <v>0.7301783373875006</v>
      </c>
      <c r="J196" s="43">
        <v>0.90037317724638943</v>
      </c>
      <c r="K196" s="43">
        <v>1.5660093909251809</v>
      </c>
      <c r="L196" s="3">
        <v>1.2219815206736011</v>
      </c>
      <c r="M196" s="56">
        <v>0.3431263304514276</v>
      </c>
      <c r="N196" s="43">
        <v>0.13557500000000022</v>
      </c>
      <c r="O196" s="105">
        <v>0.03</v>
      </c>
      <c r="P196" s="3">
        <v>0.05</v>
      </c>
      <c r="Q196" s="101">
        <v>0.05</v>
      </c>
    </row>
    <row r="197" spans="2:17" x14ac:dyDescent="0.3">
      <c r="B197" s="2" t="s">
        <v>373</v>
      </c>
      <c r="C197" s="3">
        <v>0.39239999999999986</v>
      </c>
      <c r="D197" s="3">
        <v>0.40414241276562501</v>
      </c>
      <c r="E197" s="3">
        <v>0.24817140545552019</v>
      </c>
      <c r="F197" s="3">
        <v>0.34079486672335157</v>
      </c>
      <c r="G197" s="3">
        <v>0.47333373648717592</v>
      </c>
      <c r="H197" s="43">
        <v>0.3212100466215162</v>
      </c>
      <c r="I197" s="43">
        <v>0.47194956755000028</v>
      </c>
      <c r="J197" s="43">
        <v>0.81965139027755973</v>
      </c>
      <c r="K197" s="43">
        <v>1.629828776223206</v>
      </c>
      <c r="L197" s="3">
        <v>1.7100399182861978</v>
      </c>
      <c r="M197" s="56">
        <v>0.32517015990390385</v>
      </c>
      <c r="N197" s="43">
        <v>4.7685119999999914E-2</v>
      </c>
      <c r="O197" s="105">
        <v>0.01</v>
      </c>
      <c r="P197" s="3">
        <v>2.4E-2</v>
      </c>
      <c r="Q197" s="101">
        <v>1.2999999999999999E-2</v>
      </c>
    </row>
    <row r="198" spans="2:17" x14ac:dyDescent="0.3">
      <c r="B198" s="2" t="s">
        <v>374</v>
      </c>
      <c r="C198" s="3">
        <v>0.41574546601329065</v>
      </c>
      <c r="D198" s="3">
        <v>0.15325277117599989</v>
      </c>
      <c r="E198" s="3">
        <v>0.47459556874829345</v>
      </c>
      <c r="F198" s="3">
        <v>0.24943528310247287</v>
      </c>
      <c r="G198" s="3">
        <v>0.30054948903560552</v>
      </c>
      <c r="H198" s="43">
        <v>0.52226185449941553</v>
      </c>
      <c r="I198" s="43">
        <v>0.41717381027374034</v>
      </c>
      <c r="J198" s="43">
        <v>0.79947383229216551</v>
      </c>
      <c r="K198" s="43">
        <v>1.4759815114232042</v>
      </c>
      <c r="L198" s="3">
        <v>1.5676468327483253</v>
      </c>
      <c r="M198" s="56">
        <v>0.57594086785595611</v>
      </c>
      <c r="N198" s="43">
        <v>9.1430957473999985E-2</v>
      </c>
      <c r="O198" s="105"/>
      <c r="P198" s="3">
        <v>5.9759E-2</v>
      </c>
      <c r="Q198" s="101">
        <v>2.9885999999999999E-2</v>
      </c>
    </row>
    <row r="199" spans="2:17" x14ac:dyDescent="0.3">
      <c r="B199" s="2" t="s">
        <v>375</v>
      </c>
      <c r="C199" s="3">
        <v>0.39655575056565984</v>
      </c>
      <c r="D199" s="3">
        <v>0.32998709462850417</v>
      </c>
      <c r="E199" s="3">
        <v>0.30410521016920411</v>
      </c>
      <c r="F199" s="3">
        <v>0.25920091390490096</v>
      </c>
      <c r="G199" s="3">
        <v>0.3522573735408927</v>
      </c>
      <c r="H199" s="43">
        <v>0.20750000000000002</v>
      </c>
      <c r="I199" s="43">
        <v>0.60851772017305628</v>
      </c>
      <c r="J199" s="43">
        <v>0.77020272800000056</v>
      </c>
      <c r="K199" s="43">
        <v>1.3324918088890003</v>
      </c>
      <c r="L199" s="3">
        <v>1.9238737484076895</v>
      </c>
      <c r="M199" s="56">
        <v>0.50224442758876142</v>
      </c>
      <c r="N199" s="43">
        <v>0.10773600000000005</v>
      </c>
      <c r="O199" s="105"/>
      <c r="P199" s="3">
        <v>4.8000000000000001E-2</v>
      </c>
      <c r="Q199" s="101">
        <v>5.7000000000000002E-2</v>
      </c>
    </row>
    <row r="200" spans="2:17" x14ac:dyDescent="0.3">
      <c r="B200" s="4" t="s">
        <v>376</v>
      </c>
      <c r="C200" s="5">
        <v>0.33718703087748625</v>
      </c>
      <c r="D200" s="5">
        <v>0.31629067339462003</v>
      </c>
      <c r="E200" s="5">
        <v>0.27535841705980446</v>
      </c>
      <c r="F200" s="5">
        <v>0.33538990329894958</v>
      </c>
      <c r="G200" s="5">
        <v>0.41292410348653807</v>
      </c>
      <c r="H200" s="45">
        <v>0.34853061409389663</v>
      </c>
      <c r="I200" s="45">
        <v>0.60974481453005902</v>
      </c>
      <c r="J200" s="45">
        <v>0.79114628354580407</v>
      </c>
      <c r="K200" s="43">
        <v>1.4138808565059322</v>
      </c>
      <c r="L200" s="3">
        <v>1.3603052847300048</v>
      </c>
      <c r="M200" s="56">
        <v>0.43669264730685797</v>
      </c>
      <c r="N200" s="43">
        <v>5.9060000000000112E-2</v>
      </c>
      <c r="O200" s="105"/>
      <c r="P200" s="3">
        <v>5.9060000000000001E-2</v>
      </c>
      <c r="Q200" s="101"/>
    </row>
    <row r="201" spans="2:17" x14ac:dyDescent="0.3">
      <c r="B201" s="27" t="s">
        <v>202</v>
      </c>
      <c r="C201" s="28">
        <f>+SUMPRODUCT(C202:C204,'Empleo ISS'!C202:C204)/'Empleo ISS'!C201</f>
        <v>0.30286961243100913</v>
      </c>
      <c r="D201" s="28">
        <f>+SUMPRODUCT(D202:D204,'Empleo ISS'!D202:D204)/'Empleo ISS'!D201</f>
        <v>0.3468709290990617</v>
      </c>
      <c r="E201" s="28">
        <f>+SUMPRODUCT(E202:E204,'Empleo ISS'!E202:E204)/'Empleo ISS'!E201</f>
        <v>0.30094643155879214</v>
      </c>
      <c r="F201" s="28">
        <f>+SUMPRODUCT(F202:F204,'Empleo ISS'!F202:F204)/'Empleo ISS'!F201</f>
        <v>0.25137096905350687</v>
      </c>
      <c r="G201" s="28">
        <f>+SUMPRODUCT(G202:G204,'Empleo ISS'!G202:G204)/'Empleo ISS'!G201</f>
        <v>0.68442572746687436</v>
      </c>
      <c r="H201" s="44">
        <f>+SUMPRODUCT(H202:H204,'Empleo ISS'!H202:H204)/'Empleo ISS'!H201</f>
        <v>0.31294282738131962</v>
      </c>
      <c r="I201" s="44">
        <f>+SUMPRODUCT(I202:I204,'Empleo ISS'!I202:I204)/'Empleo ISS'!I201</f>
        <v>0.20465764377210863</v>
      </c>
      <c r="J201" s="44">
        <f>+SUMPRODUCT(J202:J204,'Empleo ISS'!J202:J204)/'Empleo ISS'!J201</f>
        <v>1.452732724467511</v>
      </c>
      <c r="K201" s="44">
        <f>+SUMPRODUCT(K202:K204,'Empleo ISS'!K202:K204)/'Empleo ISS'!K201</f>
        <v>0.29887244684291758</v>
      </c>
      <c r="L201" s="28">
        <f>+SUMPRODUCT(L202:L204,'Empleo ISS'!L202:L204)/'Empleo ISS'!L201</f>
        <v>4.1214450189026604</v>
      </c>
      <c r="M201" s="44">
        <f>+SUMPRODUCT(M202:M204,'Empleo ISS'!M202:M204)/'Empleo ISS'!M201</f>
        <v>0.35618907857669974</v>
      </c>
      <c r="N201" s="44">
        <f>+SUMPRODUCT(N202:N204,'Empleo ISS'!N202:N204)/'Empleo ISS'!N201</f>
        <v>6.7288310135487861E-2</v>
      </c>
      <c r="O201" s="106">
        <f>+SUMPRODUCT(O202:O204,'Empleo ISS'!O202:O204)/'Empleo ISS'!O201</f>
        <v>2.823568867924528E-2</v>
      </c>
      <c r="P201" s="100">
        <f>+SUMPRODUCT(P202:P204,'Empleo ISS'!P202:P204)/'Empleo ISS'!P201</f>
        <v>1.5307033333333334E-2</v>
      </c>
      <c r="Q201" s="100">
        <f>+SUMPRODUCT(Q202:Q204,'Empleo ISS'!Q202:Q204)/'Empleo ISS'!Q201</f>
        <v>2.2310124401913878E-2</v>
      </c>
    </row>
    <row r="202" spans="2:17" x14ac:dyDescent="0.3">
      <c r="B202" s="2" t="s">
        <v>377</v>
      </c>
      <c r="C202" s="3">
        <v>0.27120008506610027</v>
      </c>
      <c r="D202" s="3">
        <v>0.27007232360000022</v>
      </c>
      <c r="E202" s="3">
        <v>0.27579320000000029</v>
      </c>
      <c r="F202" s="3">
        <v>0.18810800000000016</v>
      </c>
      <c r="G202" s="3">
        <v>0.17700000000000027</v>
      </c>
      <c r="H202" s="43">
        <v>0.45337865634500019</v>
      </c>
      <c r="I202" s="43">
        <v>0.54685264349599971</v>
      </c>
      <c r="J202" s="43">
        <v>0.90820426642598751</v>
      </c>
      <c r="K202" s="43">
        <v>0.88340825419999991</v>
      </c>
      <c r="L202" s="3">
        <v>1.4605437500000003</v>
      </c>
      <c r="M202" s="56">
        <v>0</v>
      </c>
      <c r="N202" s="43">
        <v>0</v>
      </c>
      <c r="O202" s="105"/>
      <c r="P202" s="3"/>
      <c r="Q202" s="101"/>
    </row>
    <row r="203" spans="2:17" x14ac:dyDescent="0.3">
      <c r="B203" s="2" t="s">
        <v>688</v>
      </c>
      <c r="C203" s="16">
        <v>0</v>
      </c>
      <c r="D203" s="16">
        <v>0</v>
      </c>
      <c r="E203" s="16">
        <v>0</v>
      </c>
      <c r="F203" s="16">
        <v>0</v>
      </c>
      <c r="G203" s="16">
        <v>0</v>
      </c>
      <c r="H203" s="16">
        <v>0</v>
      </c>
      <c r="I203" s="16">
        <v>0</v>
      </c>
      <c r="J203" s="16">
        <v>0</v>
      </c>
      <c r="K203" s="16">
        <v>0</v>
      </c>
      <c r="L203" s="3">
        <v>1.6762772868191371</v>
      </c>
      <c r="M203" s="56">
        <v>0.48005965503088355</v>
      </c>
      <c r="N203" s="43">
        <v>8.6649999999999894E-2</v>
      </c>
      <c r="O203" s="105">
        <v>5.5E-2</v>
      </c>
      <c r="P203" s="3"/>
      <c r="Q203" s="101">
        <v>0.03</v>
      </c>
    </row>
    <row r="204" spans="2:17" x14ac:dyDescent="0.3">
      <c r="B204" s="4" t="s">
        <v>378</v>
      </c>
      <c r="C204" s="5">
        <v>0.3073589282676934</v>
      </c>
      <c r="D204" s="5">
        <v>0.35698603636371029</v>
      </c>
      <c r="E204" s="5">
        <v>0.303683476578686</v>
      </c>
      <c r="F204" s="5">
        <v>0.25780121351977847</v>
      </c>
      <c r="G204" s="5">
        <v>0.74194618899200004</v>
      </c>
      <c r="H204" s="45">
        <v>0.29514462335459468</v>
      </c>
      <c r="I204" s="45">
        <v>0.16053973474999994</v>
      </c>
      <c r="J204" s="45">
        <v>1.5277251670440024</v>
      </c>
      <c r="K204" s="43">
        <v>0.22169600000000012</v>
      </c>
      <c r="L204" s="3">
        <v>5.2323333893361887</v>
      </c>
      <c r="M204" s="56">
        <v>0.37678207092876992</v>
      </c>
      <c r="N204" s="43">
        <v>7.427249046489437E-2</v>
      </c>
      <c r="O204" s="105">
        <v>2.4149E-2</v>
      </c>
      <c r="P204" s="3">
        <v>2.4169E-2</v>
      </c>
      <c r="Q204" s="101">
        <v>2.4188000000000001E-2</v>
      </c>
    </row>
    <row r="205" spans="2:17" x14ac:dyDescent="0.3">
      <c r="B205" s="27" t="s">
        <v>203</v>
      </c>
      <c r="C205" s="28">
        <f>+SUMPRODUCT(C206:C207,'Empleo ISS'!C206:C207)/'Empleo ISS'!C205</f>
        <v>0.41012734082397001</v>
      </c>
      <c r="D205" s="28">
        <f>+SUMPRODUCT(D206:D207,'Empleo ISS'!D206:D207)/'Empleo ISS'!D205</f>
        <v>0.43137735732647814</v>
      </c>
      <c r="E205" s="28">
        <f>+SUMPRODUCT(E206:E207,'Empleo ISS'!E206:E207)/'Empleo ISS'!E205</f>
        <v>0.21024259520451344</v>
      </c>
      <c r="F205" s="28">
        <f>+SUMPRODUCT(F206:F207,'Empleo ISS'!F206:F207)/'Empleo ISS'!F205</f>
        <v>0.12377159590043936</v>
      </c>
      <c r="G205" s="28">
        <f>+SUMPRODUCT(G206:G207,'Empleo ISS'!G206:G207)/'Empleo ISS'!G205</f>
        <v>0.54598180057362855</v>
      </c>
      <c r="H205" s="44">
        <f>+SUMPRODUCT(H206:H207,'Empleo ISS'!H206:H207)/'Empleo ISS'!H205</f>
        <v>0.26674164678803064</v>
      </c>
      <c r="I205" s="44">
        <f>+SUMPRODUCT(I206:I207,'Empleo ISS'!I206:I207)/'Empleo ISS'!I205</f>
        <v>0.45455838690966077</v>
      </c>
      <c r="J205" s="44">
        <f>+SUMPRODUCT(J206:J207,'Empleo ISS'!J206:J207)/'Empleo ISS'!J205</f>
        <v>0.91490882082355807</v>
      </c>
      <c r="K205" s="44">
        <f>+SUMPRODUCT(K206:K207,'Empleo ISS'!K206:K207)/'Empleo ISS'!K205</f>
        <v>1.0129975300070124</v>
      </c>
      <c r="L205" s="28">
        <f>+SUMPRODUCT(L206:L207,'Empleo ISS'!L206:L207)/'Empleo ISS'!L205</f>
        <v>1.2506974134751665</v>
      </c>
      <c r="M205" s="44">
        <f>+SUMPRODUCT(M206:M207,'Empleo ISS'!M206:M207)/'Empleo ISS'!M205</f>
        <v>0.8043507096489545</v>
      </c>
      <c r="N205" s="44">
        <f>+SUMPRODUCT(N206:N207,'Empleo ISS'!N206:N207)/'Empleo ISS'!N205</f>
        <v>0</v>
      </c>
      <c r="O205" s="106">
        <f>+SUMPRODUCT(O206:O207,'Empleo ISS'!O206:O207)/'Empleo ISS'!O205</f>
        <v>0</v>
      </c>
      <c r="P205" s="100">
        <f>+SUMPRODUCT(P206:P207,'Empleo ISS'!P206:P207)/'Empleo ISS'!P205</f>
        <v>0</v>
      </c>
      <c r="Q205" s="100">
        <f>+SUMPRODUCT(Q206:Q207,'Empleo ISS'!Q206:Q207)/'Empleo ISS'!Q205</f>
        <v>0</v>
      </c>
    </row>
    <row r="206" spans="2:17" x14ac:dyDescent="0.3">
      <c r="B206" s="2" t="s">
        <v>380</v>
      </c>
      <c r="C206" s="3">
        <v>0.45200000000000018</v>
      </c>
      <c r="D206" s="3">
        <v>0.33100000000000041</v>
      </c>
      <c r="E206" s="3">
        <v>0.33100000000000041</v>
      </c>
      <c r="F206" s="3">
        <v>0.21275000000000022</v>
      </c>
      <c r="G206" s="3">
        <v>0.58400000000000007</v>
      </c>
      <c r="H206" s="43">
        <v>0.30442528348203468</v>
      </c>
      <c r="I206" s="43">
        <v>0.30802546133688002</v>
      </c>
      <c r="J206" s="43">
        <v>0.71875791995457439</v>
      </c>
      <c r="K206" s="43">
        <v>0.94344569417774982</v>
      </c>
      <c r="L206" s="3">
        <v>1.1067231619768068</v>
      </c>
      <c r="M206" s="56">
        <v>0.3240593203376001</v>
      </c>
      <c r="N206" s="43">
        <v>0</v>
      </c>
      <c r="O206" s="105"/>
      <c r="P206" s="3"/>
      <c r="Q206" s="101"/>
    </row>
    <row r="207" spans="2:17" x14ac:dyDescent="0.3">
      <c r="B207" s="4" t="s">
        <v>381</v>
      </c>
      <c r="C207" s="5">
        <v>0.39999999999999991</v>
      </c>
      <c r="D207" s="5">
        <v>0.45417599999999991</v>
      </c>
      <c r="E207" s="5">
        <v>0.17999999999999994</v>
      </c>
      <c r="F207" s="5">
        <v>0.10000000000000009</v>
      </c>
      <c r="G207" s="5">
        <v>0.53550863417114081</v>
      </c>
      <c r="H207" s="45">
        <v>0.25558290000000028</v>
      </c>
      <c r="I207" s="45">
        <v>0.49980011350159992</v>
      </c>
      <c r="J207" s="45">
        <v>0.98007737670437178</v>
      </c>
      <c r="K207" s="43">
        <v>1.0350008114036156</v>
      </c>
      <c r="L207" s="3">
        <v>1.2936591624666711</v>
      </c>
      <c r="M207" s="56">
        <v>0.9438365322932698</v>
      </c>
      <c r="N207" s="43">
        <v>0</v>
      </c>
      <c r="O207" s="105"/>
      <c r="P207" s="3"/>
      <c r="Q207" s="101"/>
    </row>
    <row r="208" spans="2:17" x14ac:dyDescent="0.3">
      <c r="B208" s="27" t="s">
        <v>204</v>
      </c>
      <c r="C208" s="28">
        <f>+SUMPRODUCT(C209:C224,'Empleo ISS'!C209:C224)/'Empleo ISS'!C208</f>
        <v>0.34253565430718413</v>
      </c>
      <c r="D208" s="28">
        <f>+SUMPRODUCT(D209:D224,'Empleo ISS'!D209:D224)/'Empleo ISS'!D208</f>
        <v>0.33415686385330212</v>
      </c>
      <c r="E208" s="28">
        <f>+SUMPRODUCT(E209:E224,'Empleo ISS'!E209:E224)/'Empleo ISS'!E208</f>
        <v>0.2977576480279881</v>
      </c>
      <c r="F208" s="28">
        <f>+SUMPRODUCT(F209:F224,'Empleo ISS'!F209:F224)/'Empleo ISS'!F208</f>
        <v>0.31550830779229777</v>
      </c>
      <c r="G208" s="28">
        <f>+SUMPRODUCT(G209:G224,'Empleo ISS'!G209:G224)/'Empleo ISS'!G208</f>
        <v>0.51041506561714156</v>
      </c>
      <c r="H208" s="44">
        <f>+SUMPRODUCT(H209:H224,'Empleo ISS'!H209:H224)/'Empleo ISS'!H208</f>
        <v>0.28736604562970863</v>
      </c>
      <c r="I208" s="44">
        <f>+SUMPRODUCT(I209:I224,'Empleo ISS'!I209:I224)/'Empleo ISS'!I208</f>
        <v>0.53338331974093312</v>
      </c>
      <c r="J208" s="44">
        <f>+SUMPRODUCT(J209:J224,'Empleo ISS'!J209:J224)/'Empleo ISS'!J208</f>
        <v>0.84811877218112652</v>
      </c>
      <c r="K208" s="44">
        <f>+SUMPRODUCT(K209:K224,'Empleo ISS'!K209:K224)/'Empleo ISS'!K208</f>
        <v>1.370752555888459</v>
      </c>
      <c r="L208" s="28">
        <f>+SUMPRODUCT(L209:L224,'Empleo ISS'!L209:L224)/'Empleo ISS'!L208</f>
        <v>1.8210069759605978</v>
      </c>
      <c r="M208" s="44">
        <f>+SUMPRODUCT(M209:M225,'Empleo ISS'!M209:M225)/'Empleo ISS'!M208</f>
        <v>0.30012919121548021</v>
      </c>
      <c r="N208" s="44">
        <f>+SUMPRODUCT(N209:N225,'Empleo ISS'!N209:N225)/'Empleo ISS'!N208</f>
        <v>7.6275092518088311E-2</v>
      </c>
      <c r="O208" s="106">
        <f>+SUMPRODUCT(O209:O225,'Empleo ISS'!O209:O225)/'Empleo ISS'!O208</f>
        <v>2.1597018794556059E-2</v>
      </c>
      <c r="P208" s="100">
        <f>+SUMPRODUCT(P209:P225,'Empleo ISS'!P209:P225)/'Empleo ISS'!P208</f>
        <v>3.0076772521062865E-2</v>
      </c>
      <c r="Q208" s="100">
        <f>+SUMPRODUCT(Q209:Q225,'Empleo ISS'!Q209:Q225)/'Empleo ISS'!Q208</f>
        <v>2.3846101694915255E-2</v>
      </c>
    </row>
    <row r="209" spans="2:17" x14ac:dyDescent="0.3">
      <c r="B209" s="2" t="s">
        <v>382</v>
      </c>
      <c r="C209" s="3">
        <v>0.37208850311147379</v>
      </c>
      <c r="D209" s="3">
        <v>0.33179992777734535</v>
      </c>
      <c r="E209" s="3">
        <v>0.27146915121806714</v>
      </c>
      <c r="F209" s="3">
        <v>0.31390218371736256</v>
      </c>
      <c r="G209" s="3">
        <v>0.48834669087189808</v>
      </c>
      <c r="H209" s="43">
        <v>0.32835667579371597</v>
      </c>
      <c r="I209" s="43">
        <v>0.42197339551332891</v>
      </c>
      <c r="J209" s="43">
        <v>0.80304188592303083</v>
      </c>
      <c r="K209" s="43">
        <v>1.1327633097217502</v>
      </c>
      <c r="L209" s="3">
        <v>1.4709200434748881</v>
      </c>
      <c r="M209" s="56">
        <v>0.35092338525829692</v>
      </c>
      <c r="N209" s="43">
        <v>8.6056670052000017E-2</v>
      </c>
      <c r="O209" s="105">
        <v>2.7300000000000001E-2</v>
      </c>
      <c r="P209" s="3">
        <v>2.8199999999999999E-2</v>
      </c>
      <c r="Q209" s="101">
        <v>2.8199999999999999E-2</v>
      </c>
    </row>
    <row r="210" spans="2:17" x14ac:dyDescent="0.3">
      <c r="B210" s="2" t="s">
        <v>383</v>
      </c>
      <c r="C210" s="3">
        <v>0.4103285062682851</v>
      </c>
      <c r="D210" s="3">
        <v>0.36457692758844606</v>
      </c>
      <c r="E210" s="3">
        <v>0.28160100522739984</v>
      </c>
      <c r="F210" s="3">
        <v>0.31105567004150192</v>
      </c>
      <c r="G210" s="3">
        <v>0.64499633269885259</v>
      </c>
      <c r="H210" s="43">
        <v>0.25607028197262416</v>
      </c>
      <c r="I210" s="43">
        <v>0.5977777189527147</v>
      </c>
      <c r="J210" s="43">
        <v>0.89793374508090129</v>
      </c>
      <c r="K210" s="43">
        <v>1.612239574275256</v>
      </c>
      <c r="L210" s="3">
        <v>1.6275542936767562</v>
      </c>
      <c r="M210" s="56">
        <v>0.25243486256171965</v>
      </c>
      <c r="N210" s="43">
        <v>7.1812910000000008E-2</v>
      </c>
      <c r="O210" s="105">
        <v>5.0900000000000001E-2</v>
      </c>
      <c r="P210" s="3">
        <v>1.9900000000000001E-2</v>
      </c>
      <c r="Q210" s="101"/>
    </row>
    <row r="211" spans="2:17" x14ac:dyDescent="0.3">
      <c r="B211" s="2" t="s">
        <v>384</v>
      </c>
      <c r="C211" s="3">
        <v>0.26151676000000013</v>
      </c>
      <c r="D211" s="3">
        <v>0.31023200000000029</v>
      </c>
      <c r="E211" s="3">
        <v>0.27118750000000014</v>
      </c>
      <c r="F211" s="3">
        <v>0.37716858125000052</v>
      </c>
      <c r="G211" s="3">
        <v>0.38892687499999989</v>
      </c>
      <c r="H211" s="43">
        <v>0.39328644612499986</v>
      </c>
      <c r="I211" s="43">
        <v>0.44508263985800056</v>
      </c>
      <c r="J211" s="43">
        <v>0.70772624000000062</v>
      </c>
      <c r="K211" s="43">
        <v>1.2322202475293724</v>
      </c>
      <c r="L211" s="3">
        <v>1.5727250188902504</v>
      </c>
      <c r="M211" s="56">
        <v>0.37417280000000042</v>
      </c>
      <c r="N211" s="43">
        <v>8.0000000000000071E-2</v>
      </c>
      <c r="O211" s="105"/>
      <c r="P211" s="3"/>
      <c r="Q211" s="101">
        <v>0.08</v>
      </c>
    </row>
    <row r="212" spans="2:17" x14ac:dyDescent="0.3">
      <c r="B212" s="2" t="s">
        <v>385</v>
      </c>
      <c r="C212" s="3">
        <v>0.32011999999999996</v>
      </c>
      <c r="D212" s="3">
        <v>0.34400000000000008</v>
      </c>
      <c r="E212" s="3">
        <v>0.23995200000000017</v>
      </c>
      <c r="F212" s="3">
        <v>0.31998900000000008</v>
      </c>
      <c r="G212" s="3">
        <v>0.35278000000000009</v>
      </c>
      <c r="H212" s="43">
        <v>0.39105011427600012</v>
      </c>
      <c r="I212" s="43">
        <v>0.45454667321599995</v>
      </c>
      <c r="J212" s="43">
        <v>1.0015503421599994</v>
      </c>
      <c r="K212" s="43">
        <v>1.3043497898772465</v>
      </c>
      <c r="L212" s="3">
        <v>1.3912526843786237</v>
      </c>
      <c r="M212" s="56">
        <v>0.37225000000000019</v>
      </c>
      <c r="N212" s="43">
        <v>5.7399999999999896E-2</v>
      </c>
      <c r="O212" s="105"/>
      <c r="P212" s="3"/>
      <c r="Q212" s="101">
        <v>5.74E-2</v>
      </c>
    </row>
    <row r="213" spans="2:17" x14ac:dyDescent="0.3">
      <c r="B213" s="2" t="s">
        <v>386</v>
      </c>
      <c r="C213" s="3">
        <v>0.42070840999999981</v>
      </c>
      <c r="D213" s="3">
        <v>0.3873892000000001</v>
      </c>
      <c r="E213" s="3">
        <v>0.27042642746600021</v>
      </c>
      <c r="F213" s="3">
        <v>0.30276177367103996</v>
      </c>
      <c r="G213" s="3">
        <v>0.60077464194054087</v>
      </c>
      <c r="H213" s="43">
        <v>0.35220774259999987</v>
      </c>
      <c r="I213" s="43">
        <v>0.41892057992928033</v>
      </c>
      <c r="J213" s="43">
        <v>0.93560476962406547</v>
      </c>
      <c r="K213" s="43">
        <v>1.0718113075000004</v>
      </c>
      <c r="L213" s="3">
        <v>1.5434600839859454</v>
      </c>
      <c r="M213" s="56">
        <v>0.28808825600000021</v>
      </c>
      <c r="N213" s="43">
        <v>0.12360000000000015</v>
      </c>
      <c r="O213" s="105"/>
      <c r="P213" s="3">
        <v>0.06</v>
      </c>
      <c r="Q213" s="101">
        <v>0.06</v>
      </c>
    </row>
    <row r="214" spans="2:17" x14ac:dyDescent="0.3">
      <c r="B214" s="2" t="s">
        <v>387</v>
      </c>
      <c r="C214" s="3">
        <v>0.39830625000000008</v>
      </c>
      <c r="D214" s="3">
        <v>0.39836340701674544</v>
      </c>
      <c r="E214" s="3">
        <v>0.33401251168908752</v>
      </c>
      <c r="F214" s="3">
        <v>0.32809201893438855</v>
      </c>
      <c r="G214" s="3">
        <v>0.33386234549458482</v>
      </c>
      <c r="H214" s="43">
        <v>0.33519055599508518</v>
      </c>
      <c r="I214" s="43">
        <v>0.62792510434693338</v>
      </c>
      <c r="J214" s="43">
        <v>0.78523780151906641</v>
      </c>
      <c r="K214" s="43">
        <v>1.538745896085167</v>
      </c>
      <c r="L214" s="3">
        <v>2.6305723740967948</v>
      </c>
      <c r="M214" s="56">
        <v>0.20214500000000002</v>
      </c>
      <c r="N214" s="43">
        <v>3.9900000000000047E-2</v>
      </c>
      <c r="O214" s="105"/>
      <c r="P214" s="3">
        <v>3.9899999999999998E-2</v>
      </c>
      <c r="Q214" s="101"/>
    </row>
    <row r="215" spans="2:17" x14ac:dyDescent="0.3">
      <c r="B215" s="2" t="s">
        <v>670</v>
      </c>
      <c r="C215" s="16">
        <v>0</v>
      </c>
      <c r="D215" s="16">
        <v>0</v>
      </c>
      <c r="E215" s="16">
        <v>0</v>
      </c>
      <c r="F215" s="16">
        <v>0</v>
      </c>
      <c r="G215" s="16">
        <v>0</v>
      </c>
      <c r="H215" s="16">
        <v>0</v>
      </c>
      <c r="I215" s="16">
        <v>0</v>
      </c>
      <c r="J215" s="16">
        <v>0</v>
      </c>
      <c r="K215" s="43">
        <v>1.6399079448848242</v>
      </c>
      <c r="L215" s="3">
        <v>2.2271299858811089</v>
      </c>
      <c r="M215" s="56">
        <v>0.26787500000000009</v>
      </c>
      <c r="N215" s="43">
        <v>0.12891411018499999</v>
      </c>
      <c r="O215" s="105">
        <v>3.9300000000000002E-2</v>
      </c>
      <c r="P215" s="3">
        <v>5.5100000000000003E-2</v>
      </c>
      <c r="Q215" s="101">
        <v>2.9499999999999998E-2</v>
      </c>
    </row>
    <row r="216" spans="2:17" x14ac:dyDescent="0.3">
      <c r="B216" s="2" t="s">
        <v>388</v>
      </c>
      <c r="C216" s="3">
        <v>0.25025804000000007</v>
      </c>
      <c r="D216" s="3">
        <v>0.35438466239999999</v>
      </c>
      <c r="E216" s="3">
        <v>0.41800212911515078</v>
      </c>
      <c r="F216" s="3">
        <v>0.25162624371200004</v>
      </c>
      <c r="G216" s="3">
        <v>0.47712366384391847</v>
      </c>
      <c r="H216" s="43">
        <v>0.18110720000000025</v>
      </c>
      <c r="I216" s="43">
        <v>0.55496033826326774</v>
      </c>
      <c r="J216" s="43">
        <v>0.94297121776119264</v>
      </c>
      <c r="K216" s="43">
        <v>1.0743368628567205</v>
      </c>
      <c r="L216" s="3">
        <v>2.2184730626048004</v>
      </c>
      <c r="M216" s="56">
        <v>0.38847747500000041</v>
      </c>
      <c r="N216" s="43">
        <v>3.0000000000000027E-2</v>
      </c>
      <c r="O216" s="105"/>
      <c r="P216" s="3"/>
      <c r="Q216" s="101">
        <v>0.03</v>
      </c>
    </row>
    <row r="217" spans="2:17" x14ac:dyDescent="0.3">
      <c r="B217" s="2" t="s">
        <v>389</v>
      </c>
      <c r="C217" s="3">
        <v>0.28677041644518098</v>
      </c>
      <c r="D217" s="3">
        <v>0.27290027110400006</v>
      </c>
      <c r="E217" s="3">
        <v>0.28151633869999992</v>
      </c>
      <c r="F217" s="3">
        <v>0.27933021634391797</v>
      </c>
      <c r="G217" s="3">
        <v>0.44705228180625611</v>
      </c>
      <c r="H217" s="43">
        <v>0.30329646520303988</v>
      </c>
      <c r="I217" s="43">
        <v>0.62512345154194393</v>
      </c>
      <c r="J217" s="43">
        <v>0.81377649993004031</v>
      </c>
      <c r="K217" s="43">
        <v>1.4504108346030633</v>
      </c>
      <c r="L217" s="3">
        <v>2.1404961499350517</v>
      </c>
      <c r="M217" s="56">
        <v>0.32044588024970477</v>
      </c>
      <c r="N217" s="43">
        <v>5.6491919999999807E-2</v>
      </c>
      <c r="O217" s="105">
        <v>1.8599999999999998E-2</v>
      </c>
      <c r="P217" s="3">
        <v>3.7199999999999997E-2</v>
      </c>
      <c r="Q217" s="101"/>
    </row>
    <row r="218" spans="2:17" x14ac:dyDescent="0.3">
      <c r="B218" s="2" t="s">
        <v>390</v>
      </c>
      <c r="C218" s="3">
        <v>0.3982760000000003</v>
      </c>
      <c r="D218" s="3">
        <v>0.37913753547632933</v>
      </c>
      <c r="E218" s="3">
        <v>0.26567399132720015</v>
      </c>
      <c r="F218" s="3">
        <v>0.38029839716632119</v>
      </c>
      <c r="G218" s="3">
        <v>0.39396592837250033</v>
      </c>
      <c r="H218" s="43">
        <v>0.40901913152000047</v>
      </c>
      <c r="I218" s="43">
        <v>0.50009972948000025</v>
      </c>
      <c r="J218" s="43">
        <v>0.83005774332920068</v>
      </c>
      <c r="K218" s="43">
        <v>1.3334720566091178</v>
      </c>
      <c r="L218" s="3">
        <v>2.2211921164500006</v>
      </c>
      <c r="M218" s="56">
        <v>0.36456200000000005</v>
      </c>
      <c r="N218" s="43">
        <v>0</v>
      </c>
      <c r="O218" s="105"/>
      <c r="P218" s="3"/>
      <c r="Q218" s="101"/>
    </row>
    <row r="219" spans="2:17" x14ac:dyDescent="0.3">
      <c r="B219" s="2" t="s">
        <v>391</v>
      </c>
      <c r="C219" s="3">
        <v>0.3681097299999998</v>
      </c>
      <c r="D219" s="3">
        <v>0.38239134454541124</v>
      </c>
      <c r="E219" s="3">
        <v>0.1828381993999999</v>
      </c>
      <c r="F219" s="3">
        <v>0.32979864231572331</v>
      </c>
      <c r="G219" s="3">
        <v>0.50406008320191309</v>
      </c>
      <c r="H219" s="43">
        <v>0.35675819347927074</v>
      </c>
      <c r="I219" s="43">
        <v>0.52637397948470532</v>
      </c>
      <c r="J219" s="43">
        <v>0.86030180966178493</v>
      </c>
      <c r="K219" s="43">
        <v>1.3149120063767921</v>
      </c>
      <c r="L219" s="3">
        <v>2.0746964721411443</v>
      </c>
      <c r="M219" s="56">
        <v>0.2880831568389457</v>
      </c>
      <c r="N219" s="43">
        <v>0.15450000000000008</v>
      </c>
      <c r="O219" s="105"/>
      <c r="P219" s="3"/>
      <c r="Q219" s="101">
        <v>0.1545</v>
      </c>
    </row>
    <row r="220" spans="2:17" x14ac:dyDescent="0.3">
      <c r="B220" s="2" t="s">
        <v>392</v>
      </c>
      <c r="C220" s="3">
        <v>0.24158731514400023</v>
      </c>
      <c r="D220" s="3">
        <v>0.2070045369439999</v>
      </c>
      <c r="E220" s="3">
        <v>0.36680254064551332</v>
      </c>
      <c r="F220" s="3">
        <v>0.32275481851225574</v>
      </c>
      <c r="G220" s="3">
        <v>0.40688435892581643</v>
      </c>
      <c r="H220" s="43">
        <v>0.31404897701000012</v>
      </c>
      <c r="I220" s="43">
        <v>0.40314941864900011</v>
      </c>
      <c r="J220" s="43">
        <v>0.71741847353499777</v>
      </c>
      <c r="K220" s="43">
        <v>1.0486066045827203</v>
      </c>
      <c r="L220" s="3">
        <v>1.7791216175368403</v>
      </c>
      <c r="M220" s="56">
        <v>0.32742015099200028</v>
      </c>
      <c r="N220" s="43">
        <v>0.1996</v>
      </c>
      <c r="O220" s="105"/>
      <c r="P220" s="3">
        <v>0.1996</v>
      </c>
      <c r="Q220" s="101"/>
    </row>
    <row r="221" spans="2:17" x14ac:dyDescent="0.3">
      <c r="B221" s="2" t="s">
        <v>393</v>
      </c>
      <c r="C221" s="3">
        <v>0.26275792716848634</v>
      </c>
      <c r="D221" s="3">
        <v>0.14214411999999998</v>
      </c>
      <c r="E221" s="3">
        <v>0.26974353872000001</v>
      </c>
      <c r="F221" s="3">
        <v>0.31452000370129851</v>
      </c>
      <c r="G221" s="3">
        <v>0.4939625632711504</v>
      </c>
      <c r="H221" s="43">
        <v>0.21923065960366706</v>
      </c>
      <c r="I221" s="43">
        <v>0.45828979292527072</v>
      </c>
      <c r="J221" s="43">
        <v>0.77833475789045226</v>
      </c>
      <c r="K221" s="43">
        <v>1.1243590120673264</v>
      </c>
      <c r="L221" s="3">
        <v>1.7915054391249607</v>
      </c>
      <c r="M221" s="56">
        <v>0.29594659121225009</v>
      </c>
      <c r="N221" s="43">
        <v>9.99000000000001E-2</v>
      </c>
      <c r="O221" s="105"/>
      <c r="P221" s="3"/>
      <c r="Q221" s="101">
        <v>9.9900000000000003E-2</v>
      </c>
    </row>
    <row r="222" spans="2:17" x14ac:dyDescent="0.3">
      <c r="B222" s="2" t="s">
        <v>394</v>
      </c>
      <c r="C222" s="3">
        <v>0.32110709005648985</v>
      </c>
      <c r="D222" s="3">
        <v>0.32571970889765689</v>
      </c>
      <c r="E222" s="3">
        <v>0.35010265799950058</v>
      </c>
      <c r="F222" s="3">
        <v>0.39572309004969819</v>
      </c>
      <c r="G222" s="3">
        <v>0.39923811519462848</v>
      </c>
      <c r="H222" s="43">
        <v>0.33889791549500026</v>
      </c>
      <c r="I222" s="43">
        <v>0.46487888369460029</v>
      </c>
      <c r="J222" s="43">
        <v>0.84067699062500023</v>
      </c>
      <c r="K222" s="43">
        <v>1.5590225856781252</v>
      </c>
      <c r="L222" s="3">
        <v>1.3577347201754928</v>
      </c>
      <c r="M222" s="56">
        <v>0.31667254752051233</v>
      </c>
      <c r="N222" s="43">
        <v>0.11300000000000021</v>
      </c>
      <c r="O222" s="105"/>
      <c r="P222" s="3">
        <v>0.05</v>
      </c>
      <c r="Q222" s="101">
        <v>0.06</v>
      </c>
    </row>
    <row r="223" spans="2:17" x14ac:dyDescent="0.3">
      <c r="B223" s="73" t="s">
        <v>395</v>
      </c>
      <c r="C223" s="74">
        <v>0.3951840000000002</v>
      </c>
      <c r="D223" s="74">
        <v>0.38063527999999991</v>
      </c>
      <c r="E223" s="74">
        <v>0.2478800000000001</v>
      </c>
      <c r="F223" s="74">
        <v>0.32838594923895248</v>
      </c>
      <c r="G223" s="74">
        <v>0.58086150539499193</v>
      </c>
      <c r="H223" s="74">
        <v>0.31445307801600042</v>
      </c>
      <c r="I223" s="74">
        <v>0.46832048000000026</v>
      </c>
      <c r="J223" s="74">
        <v>0.8104817059999998</v>
      </c>
      <c r="K223" s="74">
        <v>1.1132253739520008</v>
      </c>
      <c r="L223" s="74">
        <v>1.9618203089168449</v>
      </c>
      <c r="M223" s="77">
        <v>0.26466047032400009</v>
      </c>
      <c r="N223" s="43">
        <v>6.0899999999999954E-2</v>
      </c>
      <c r="O223" s="105"/>
      <c r="P223" s="3">
        <v>6.0900000000000003E-2</v>
      </c>
      <c r="Q223" s="101"/>
    </row>
    <row r="224" spans="2:17" x14ac:dyDescent="0.3">
      <c r="B224" s="73" t="s">
        <v>396</v>
      </c>
      <c r="C224" s="74">
        <v>0.31010048000000046</v>
      </c>
      <c r="D224" s="74">
        <v>0.41851911225600058</v>
      </c>
      <c r="E224" s="74">
        <v>0.34846351640000028</v>
      </c>
      <c r="F224" s="74">
        <v>0.15762500000000013</v>
      </c>
      <c r="G224" s="74">
        <v>0.38894912000000037</v>
      </c>
      <c r="H224" s="74">
        <v>0.15762500000000013</v>
      </c>
      <c r="I224" s="74">
        <v>0.59605933564068758</v>
      </c>
      <c r="J224" s="74">
        <v>0.84879088681594661</v>
      </c>
      <c r="K224" s="74">
        <v>1.0447264306169934</v>
      </c>
      <c r="L224" s="74">
        <v>1.8490815016433007</v>
      </c>
      <c r="M224" s="77">
        <v>0.19578600000000002</v>
      </c>
      <c r="N224" s="43">
        <v>6.0000000000000053E-2</v>
      </c>
      <c r="O224" s="105"/>
      <c r="P224" s="3">
        <v>0.06</v>
      </c>
      <c r="Q224" s="101"/>
    </row>
    <row r="225" spans="2:17" x14ac:dyDescent="0.3">
      <c r="B225" s="75" t="s">
        <v>696</v>
      </c>
      <c r="C225" s="76">
        <v>0</v>
      </c>
      <c r="D225" s="76">
        <v>0</v>
      </c>
      <c r="E225" s="76">
        <v>0</v>
      </c>
      <c r="F225" s="76">
        <v>0</v>
      </c>
      <c r="G225" s="76">
        <v>0</v>
      </c>
      <c r="H225" s="76">
        <v>0</v>
      </c>
      <c r="I225" s="76">
        <v>0</v>
      </c>
      <c r="J225" s="76">
        <v>0</v>
      </c>
      <c r="K225" s="76">
        <v>0</v>
      </c>
      <c r="L225" s="76">
        <v>0</v>
      </c>
      <c r="M225" s="78">
        <v>0.24894154455610873</v>
      </c>
      <c r="N225" s="45">
        <v>9.5247225799999891E-2</v>
      </c>
      <c r="O225" s="107"/>
      <c r="P225" s="5">
        <v>4.9579999999999999E-2</v>
      </c>
      <c r="Q225" s="102">
        <v>4.351E-2</v>
      </c>
    </row>
    <row r="226" spans="2:17" x14ac:dyDescent="0.3">
      <c r="B226" s="52" t="s">
        <v>694</v>
      </c>
    </row>
    <row r="227" spans="2:17" x14ac:dyDescent="0.3">
      <c r="B227" s="52"/>
    </row>
  </sheetData>
  <sheetProtection algorithmName="SHA-512" hashValue="9LQo38kGhg6cPxQHG+R8imYzi+2djKTFF62O7XSOALzkrB4WH9ewd5haoZ/GQ1bKuCPM8L4/kY/mOpmER+dgFQ==" saltValue="2/D3NhEfKVUxgogfsi/OpQ==" spinCount="100000" sheet="1" objects="1" scenarios="1"/>
  <phoneticPr fontId="20" type="noConversion"/>
  <pageMargins left="0.7" right="0.7" top="0.75" bottom="0.75" header="0.3" footer="0.3"/>
  <pageSetup orientation="portrait" r:id="rId1"/>
  <ignoredErrors>
    <ignoredError sqref="D5:G5 H5:J5 K5:L5 M5 N5" numberStoredAsText="1"/>
    <ignoredError sqref="Q5"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B2:R498"/>
  <sheetViews>
    <sheetView zoomScale="85" zoomScaleNormal="85" workbookViewId="0">
      <pane xSplit="2" ySplit="5" topLeftCell="C6" activePane="bottomRight" state="frozen"/>
      <selection activeCell="I367" sqref="I367"/>
      <selection pane="topRight" activeCell="I367" sqref="I367"/>
      <selection pane="bottomLeft" activeCell="I367" sqref="I367"/>
      <selection pane="bottomRight" activeCell="B4" sqref="B4"/>
    </sheetView>
  </sheetViews>
  <sheetFormatPr baseColWidth="10" defaultColWidth="11" defaultRowHeight="14.4" x14ac:dyDescent="0.3"/>
  <cols>
    <col min="1" max="1" width="3.109375" style="1" customWidth="1"/>
    <col min="2" max="2" width="36.6640625" style="1" customWidth="1"/>
    <col min="3" max="3" width="11.44140625" style="1" bestFit="1" customWidth="1"/>
    <col min="4" max="6" width="13.109375" style="1" customWidth="1"/>
    <col min="7" max="11" width="12.5546875" style="1" customWidth="1"/>
    <col min="12" max="12" width="14" style="1" customWidth="1"/>
    <col min="13" max="13" width="13.88671875" style="1" bestFit="1" customWidth="1"/>
    <col min="14" max="14" width="13.88671875" style="1" customWidth="1"/>
    <col min="15" max="15" width="13.77734375" style="1" customWidth="1"/>
    <col min="16" max="16" width="13.88671875" style="1" bestFit="1" customWidth="1"/>
    <col min="17" max="17" width="13.88671875" style="1" customWidth="1"/>
    <col min="18" max="18" width="2.77734375" style="1" customWidth="1"/>
    <col min="19" max="16384" width="11" style="1"/>
  </cols>
  <sheetData>
    <row r="2" spans="2:18" ht="18" x14ac:dyDescent="0.35">
      <c r="B2" s="6" t="s">
        <v>710</v>
      </c>
    </row>
    <row r="3" spans="2:18" x14ac:dyDescent="0.3">
      <c r="B3" s="7" t="s">
        <v>699</v>
      </c>
    </row>
    <row r="5" spans="2:18" x14ac:dyDescent="0.3">
      <c r="B5" s="23" t="s">
        <v>179</v>
      </c>
      <c r="C5" s="24">
        <v>2015</v>
      </c>
      <c r="D5" s="24" t="s">
        <v>205</v>
      </c>
      <c r="E5" s="24" t="s">
        <v>206</v>
      </c>
      <c r="F5" s="24">
        <v>2018</v>
      </c>
      <c r="G5" s="24" t="s">
        <v>207</v>
      </c>
      <c r="H5" s="40" t="s">
        <v>208</v>
      </c>
      <c r="I5" s="40" t="s">
        <v>654</v>
      </c>
      <c r="J5" s="40" t="s">
        <v>665</v>
      </c>
      <c r="K5" s="40" t="s">
        <v>666</v>
      </c>
      <c r="L5" s="24" t="s">
        <v>680</v>
      </c>
      <c r="M5" s="62" t="s">
        <v>693</v>
      </c>
      <c r="N5" s="32" t="s">
        <v>709</v>
      </c>
      <c r="O5" s="103">
        <v>46023</v>
      </c>
      <c r="P5" s="110">
        <v>46054</v>
      </c>
      <c r="Q5" s="110">
        <v>46082</v>
      </c>
    </row>
    <row r="6" spans="2:18" x14ac:dyDescent="0.3">
      <c r="B6" s="25" t="s">
        <v>572</v>
      </c>
      <c r="C6" s="36">
        <f>+((C7*'III. Aportantes'!C7)+('III. Aportantes'!C20*'II. Remuneración Imponible'!C20)+('II. Remuneración Imponible'!C23*'III. Aportantes'!C23)+('III. Aportantes'!C40*'II. Remuneración Imponible'!C40)+('II. Remuneración Imponible'!C46*'III. Aportantes'!C46)+('III. Aportantes'!C55*'II. Remuneración Imponible'!C55)+('II. Remuneración Imponible'!C71*'III. Aportantes'!C71)+('III. Aportantes'!C74*'II. Remuneración Imponible'!C74)+('II. Remuneración Imponible'!C88*'III. Aportantes'!C88)+('III. Aportantes'!C107*'II. Remuneración Imponible'!C107)+('II. Remuneración Imponible'!C109*'III. Aportantes'!C109)+('III. Aportantes'!C111*'II. Remuneración Imponible'!C111)+('II. Remuneración Imponible'!C119*'III. Aportantes'!C119)+('III. Aportantes'!C142*'II. Remuneración Imponible'!C142)+('II. Remuneración Imponible'!C166*'III. Aportantes'!C166)+('III. Aportantes'!C175*'II. Remuneración Imponible'!C175)+('II. Remuneración Imponible'!C178*'III. Aportantes'!C178)+('III. Aportantes'!C196*'II. Remuneración Imponible'!C196)+('II. Remuneración Imponible'!C203*'III. Aportantes'!C203)+('III. Aportantes'!C213*'II. Remuneración Imponible'!C213)+('II. Remuneración Imponible'!C245*'III. Aportantes'!C245)+('III. Aportantes'!C258*'II. Remuneración Imponible'!C258)+('II. Remuneración Imponible'!C260*'III. Aportantes'!C260)+('III. Aportantes'!C274*'II. Remuneración Imponible'!C274)+('II. Remuneración Imponible'!C280*'III. Aportantes'!C280)+('III. Aportantes'!C287*'II. Remuneración Imponible'!C287))/'III. Aportantes'!C6</f>
        <v>16892.985652790092</v>
      </c>
      <c r="D6" s="36">
        <f>+((D7*'III. Aportantes'!D7)+('III. Aportantes'!D20*'II. Remuneración Imponible'!D20)+('II. Remuneración Imponible'!D23*'III. Aportantes'!D23)+('III. Aportantes'!D40*'II. Remuneración Imponible'!D40)+('II. Remuneración Imponible'!D46*'III. Aportantes'!D46)+('III. Aportantes'!D55*'II. Remuneración Imponible'!D55)+('II. Remuneración Imponible'!D71*'III. Aportantes'!D71)+('III. Aportantes'!D74*'II. Remuneración Imponible'!D74)+('II. Remuneración Imponible'!D88*'III. Aportantes'!D88)+('III. Aportantes'!D107*'II. Remuneración Imponible'!D107)+('II. Remuneración Imponible'!D109*'III. Aportantes'!D109)+('III. Aportantes'!D111*'II. Remuneración Imponible'!D111)+('II. Remuneración Imponible'!D119*'III. Aportantes'!D119)+('III. Aportantes'!D142*'II. Remuneración Imponible'!D142)+('II. Remuneración Imponible'!D166*'III. Aportantes'!D166)+('III. Aportantes'!D175*'II. Remuneración Imponible'!D175)+('II. Remuneración Imponible'!D178*'III. Aportantes'!D178)+('III. Aportantes'!D196*'II. Remuneración Imponible'!D196)+('II. Remuneración Imponible'!D203*'III. Aportantes'!D203)+('III. Aportantes'!D213*'II. Remuneración Imponible'!D213)+('II. Remuneración Imponible'!D245*'III. Aportantes'!D245)+('III. Aportantes'!D258*'II. Remuneración Imponible'!D258)+('II. Remuneración Imponible'!D260*'III. Aportantes'!D260)+('III. Aportantes'!D274*'II. Remuneración Imponible'!D274)+('II. Remuneración Imponible'!D280*'III. Aportantes'!D280)+('III. Aportantes'!D287*'II. Remuneración Imponible'!D287))/'III. Aportantes'!D6</f>
        <v>22849.979735201505</v>
      </c>
      <c r="E6" s="36">
        <f>+((E7*'III. Aportantes'!E7)+('III. Aportantes'!E20*'II. Remuneración Imponible'!E20)+('II. Remuneración Imponible'!E23*'III. Aportantes'!E23)+('III. Aportantes'!E40*'II. Remuneración Imponible'!E40)+('II. Remuneración Imponible'!E46*'III. Aportantes'!E46)+('III. Aportantes'!E55*'II. Remuneración Imponible'!E55)+('II. Remuneración Imponible'!E71*'III. Aportantes'!E71)+('III. Aportantes'!E74*'II. Remuneración Imponible'!E74)+('II. Remuneración Imponible'!E88*'III. Aportantes'!E88)+('III. Aportantes'!E107*'II. Remuneración Imponible'!E107)+('II. Remuneración Imponible'!E109*'III. Aportantes'!E109)+('III. Aportantes'!E111*'II. Remuneración Imponible'!E111)+('II. Remuneración Imponible'!E119*'III. Aportantes'!E119)+('III. Aportantes'!E142*'II. Remuneración Imponible'!E142)+('II. Remuneración Imponible'!E166*'III. Aportantes'!E166)+('III. Aportantes'!E175*'II. Remuneración Imponible'!E175)+('II. Remuneración Imponible'!E178*'III. Aportantes'!E178)+('III. Aportantes'!E196*'II. Remuneración Imponible'!E196)+('II. Remuneración Imponible'!E203*'III. Aportantes'!E203)+('III. Aportantes'!E213*'II. Remuneración Imponible'!E213)+('II. Remuneración Imponible'!E245*'III. Aportantes'!E245)+('III. Aportantes'!E258*'II. Remuneración Imponible'!E258)+('II. Remuneración Imponible'!E260*'III. Aportantes'!E260)+('III. Aportantes'!E274*'II. Remuneración Imponible'!E274)+('II. Remuneración Imponible'!E280*'III. Aportantes'!E280)+('III. Aportantes'!E287*'II. Remuneración Imponible'!E287))/'III. Aportantes'!E6</f>
        <v>30082.09396535276</v>
      </c>
      <c r="F6" s="36">
        <f>+((F7*'III. Aportantes'!F7)+('III. Aportantes'!F20*'II. Remuneración Imponible'!F20)+('II. Remuneración Imponible'!F23*'III. Aportantes'!F23)+('III. Aportantes'!F40*'II. Remuneración Imponible'!F40)+('II. Remuneración Imponible'!F46*'III. Aportantes'!F46)+('III. Aportantes'!F55*'II. Remuneración Imponible'!F55)+('II. Remuneración Imponible'!F71*'III. Aportantes'!F71)+('III. Aportantes'!F74*'II. Remuneración Imponible'!F74)+('II. Remuneración Imponible'!F88*'III. Aportantes'!F88)+('III. Aportantes'!F107*'II. Remuneración Imponible'!F107)+('II. Remuneración Imponible'!F109*'III. Aportantes'!F109)+('III. Aportantes'!F111*'II. Remuneración Imponible'!F111)+('II. Remuneración Imponible'!F119*'III. Aportantes'!F119)+('III. Aportantes'!F142*'II. Remuneración Imponible'!F142)+('II. Remuneración Imponible'!F166*'III. Aportantes'!F166)+('III. Aportantes'!F175*'II. Remuneración Imponible'!F175)+('II. Remuneración Imponible'!F178*'III. Aportantes'!F178)+('III. Aportantes'!F196*'II. Remuneración Imponible'!F196)+('II. Remuneración Imponible'!F203*'III. Aportantes'!F203)+('III. Aportantes'!F213*'II. Remuneración Imponible'!F213)+('II. Remuneración Imponible'!F245*'III. Aportantes'!F245)+('III. Aportantes'!F258*'II. Remuneración Imponible'!F258)+('II. Remuneración Imponible'!F260*'III. Aportantes'!F260)+('III. Aportantes'!F274*'II. Remuneración Imponible'!F274)+('II. Remuneración Imponible'!F280*'III. Aportantes'!F280)+('III. Aportantes'!F287*'II. Remuneración Imponible'!F287))/'III. Aportantes'!F6</f>
        <v>39247.81774760595</v>
      </c>
      <c r="G6" s="36">
        <f>+((G7*'III. Aportantes'!G7)+('III. Aportantes'!G20*'II. Remuneración Imponible'!G20)+('II. Remuneración Imponible'!G23*'III. Aportantes'!G23)+('III. Aportantes'!G40*'II. Remuneración Imponible'!G40)+('II. Remuneración Imponible'!G46*'III. Aportantes'!G46)+('III. Aportantes'!G55*'II. Remuneración Imponible'!G55)+('II. Remuneración Imponible'!G71*'III. Aportantes'!G71)+('III. Aportantes'!G74*'II. Remuneración Imponible'!G74)+('II. Remuneración Imponible'!G88*'III. Aportantes'!G88)+('III. Aportantes'!G107*'II. Remuneración Imponible'!G107)+('II. Remuneración Imponible'!G109*'III. Aportantes'!G109)+('III. Aportantes'!G111*'II. Remuneración Imponible'!G111)+('II. Remuneración Imponible'!G119*'III. Aportantes'!G119)+('III. Aportantes'!G142*'II. Remuneración Imponible'!G142)+('II. Remuneración Imponible'!G166*'III. Aportantes'!G166)+('III. Aportantes'!G175*'II. Remuneración Imponible'!G175)+('II. Remuneración Imponible'!G178*'III. Aportantes'!G178)+('III. Aportantes'!G196*'II. Remuneración Imponible'!G196)+('II. Remuneración Imponible'!G203*'III. Aportantes'!G203)+('III. Aportantes'!G213*'II. Remuneración Imponible'!G213)+('II. Remuneración Imponible'!G245*'III. Aportantes'!G245)+('III. Aportantes'!G258*'II. Remuneración Imponible'!G258)+('II. Remuneración Imponible'!G260*'III. Aportantes'!G260)+('III. Aportantes'!G274*'II. Remuneración Imponible'!G274)+('II. Remuneración Imponible'!G280*'III. Aportantes'!G280)+('III. Aportantes'!G287*'II. Remuneración Imponible'!G287))/'III. Aportantes'!G6</f>
        <v>56735.156677817722</v>
      </c>
      <c r="H6" s="49">
        <f>+((H7*'III. Aportantes'!H7)+('III. Aportantes'!H20*'II. Remuneración Imponible'!H20)+('II. Remuneración Imponible'!H23*'III. Aportantes'!H23)+('III. Aportantes'!H40*'II. Remuneración Imponible'!H40)+('II. Remuneración Imponible'!H46*'III. Aportantes'!H46)+('III. Aportantes'!H55*'II. Remuneración Imponible'!H55)+('II. Remuneración Imponible'!H71*'III. Aportantes'!H71)+('III. Aportantes'!H74*'II. Remuneración Imponible'!H74)+('II. Remuneración Imponible'!H88*'III. Aportantes'!H88)+('III. Aportantes'!H107*'II. Remuneración Imponible'!H107)+('II. Remuneración Imponible'!H109*'III. Aportantes'!H109)+('III. Aportantes'!H111*'II. Remuneración Imponible'!H111)+('II. Remuneración Imponible'!H119*'III. Aportantes'!H119)+('III. Aportantes'!H142*'II. Remuneración Imponible'!H142)+('II. Remuneración Imponible'!H166*'III. Aportantes'!H166)+('III. Aportantes'!H175*'II. Remuneración Imponible'!H175)+('II. Remuneración Imponible'!H178*'III. Aportantes'!H178)+('III. Aportantes'!H196*'II. Remuneración Imponible'!H196)+('II. Remuneración Imponible'!H203*'III. Aportantes'!H203)+('III. Aportantes'!H213*'II. Remuneración Imponible'!H213)+('II. Remuneración Imponible'!H245*'III. Aportantes'!H245)+('III. Aportantes'!H258*'II. Remuneración Imponible'!H258)+('II. Remuneración Imponible'!H260*'III. Aportantes'!H260)+('III. Aportantes'!H274*'II. Remuneración Imponible'!H274)+('II. Remuneración Imponible'!H280*'III. Aportantes'!H280)+('III. Aportantes'!H287*'II. Remuneración Imponible'!H287))/'III. Aportantes'!H6</f>
        <v>63226.442942498121</v>
      </c>
      <c r="I6" s="49">
        <f>+((I7*'III. Aportantes'!I7)+('III. Aportantes'!I20*'II. Remuneración Imponible'!I20)+('II. Remuneración Imponible'!I23*'III. Aportantes'!I23)+('III. Aportantes'!I40*'II. Remuneración Imponible'!I40)+('II. Remuneración Imponible'!I46*'III. Aportantes'!I46)+('III. Aportantes'!I55*'II. Remuneración Imponible'!I55)+('II. Remuneración Imponible'!I71*'III. Aportantes'!I71)+('III. Aportantes'!I74*'II. Remuneración Imponible'!I74)+('II. Remuneración Imponible'!I88*'III. Aportantes'!I88)+('III. Aportantes'!I107*'II. Remuneración Imponible'!I107)+('II. Remuneración Imponible'!I109*'III. Aportantes'!I109)+('III. Aportantes'!I111*'II. Remuneración Imponible'!I111)+('II. Remuneración Imponible'!I119*'III. Aportantes'!I119)+('III. Aportantes'!I142*'II. Remuneración Imponible'!I142)+('II. Remuneración Imponible'!I166*'III. Aportantes'!I166)+('III. Aportantes'!I175*'II. Remuneración Imponible'!I175)+('II. Remuneración Imponible'!I178*'III. Aportantes'!I178)+('III. Aportantes'!I196*'II. Remuneración Imponible'!I196)+('II. Remuneración Imponible'!I203*'III. Aportantes'!I203)+('III. Aportantes'!I213*'II. Remuneración Imponible'!I213)+('II. Remuneración Imponible'!I245*'III. Aportantes'!I245)+('III. Aportantes'!I258*'II. Remuneración Imponible'!I258)+('II. Remuneración Imponible'!I260*'III. Aportantes'!I260)+('III. Aportantes'!I274*'II. Remuneración Imponible'!I274)+('II. Remuneración Imponible'!I280*'III. Aportantes'!I280)+('III. Aportantes'!I287*'II. Remuneración Imponible'!I287))/'III. Aportantes'!I6</f>
        <v>88388.899186598166</v>
      </c>
      <c r="J6" s="49">
        <f>+((J7*'III. Aportantes'!J7)+('III. Aportantes'!J20*'II. Remuneración Imponible'!J20)+('II. Remuneración Imponible'!J23*'III. Aportantes'!J23)+('III. Aportantes'!J40*'II. Remuneración Imponible'!J40)+('II. Remuneración Imponible'!J46*'III. Aportantes'!J46)+('III. Aportantes'!J55*'II. Remuneración Imponible'!J55)+('II. Remuneración Imponible'!J71*'III. Aportantes'!J71)+('III. Aportantes'!J74*'II. Remuneración Imponible'!J74)+('II. Remuneración Imponible'!J88*'III. Aportantes'!J88)+('III. Aportantes'!J107*'II. Remuneración Imponible'!J107)+('II. Remuneración Imponible'!J109*'III. Aportantes'!J109)+('III. Aportantes'!J111*'II. Remuneración Imponible'!J111)+('II. Remuneración Imponible'!J119*'III. Aportantes'!J119)+('III. Aportantes'!J142*'II. Remuneración Imponible'!J142)+('II. Remuneración Imponible'!J166*'III. Aportantes'!J166)+('III. Aportantes'!J175*'II. Remuneración Imponible'!J175)+('II. Remuneración Imponible'!J178*'III. Aportantes'!J178)+('III. Aportantes'!J196*'II. Remuneración Imponible'!J196)+('II. Remuneración Imponible'!J203*'III. Aportantes'!J203)+('III. Aportantes'!J213*'II. Remuneración Imponible'!J213)+('II. Remuneración Imponible'!J245*'III. Aportantes'!J245)+('III. Aportantes'!J258*'II. Remuneración Imponible'!J258)+('II. Remuneración Imponible'!J260*'III. Aportantes'!J260)+('III. Aportantes'!J274*'II. Remuneración Imponible'!J274)+('II. Remuneración Imponible'!J280*'III. Aportantes'!J280)+('III. Aportantes'!J287*'II. Remuneración Imponible'!J287))/'III. Aportantes'!J6</f>
        <v>154371.12831780929</v>
      </c>
      <c r="K6" s="49">
        <f>+((K7*'III. Aportantes'!K7)+('III. Aportantes'!K20*'II. Remuneración Imponible'!K20)+('II. Remuneración Imponible'!K23*'III. Aportantes'!K23)+('III. Aportantes'!K40*'II. Remuneración Imponible'!K40)+('II. Remuneración Imponible'!K46*'III. Aportantes'!K46)+('III. Aportantes'!K55*'II. Remuneración Imponible'!K55)+('II. Remuneración Imponible'!K71*'III. Aportantes'!K71)+('III. Aportantes'!K74*'II. Remuneración Imponible'!K74)+('II. Remuneración Imponible'!K88*'III. Aportantes'!K88)+('III. Aportantes'!K107*'II. Remuneración Imponible'!K107)+('II. Remuneración Imponible'!K109*'III. Aportantes'!K109)+('III. Aportantes'!K111*'II. Remuneración Imponible'!K111)+('II. Remuneración Imponible'!K119*'III. Aportantes'!K119)+('III. Aportantes'!K142*'II. Remuneración Imponible'!K142)+('II. Remuneración Imponible'!K166*'III. Aportantes'!K166)+('III. Aportantes'!K175*'II. Remuneración Imponible'!K175)+('II. Remuneración Imponible'!K178*'III. Aportantes'!K178)+('III. Aportantes'!K196*'II. Remuneración Imponible'!K196)+('II. Remuneración Imponible'!K203*'III. Aportantes'!K203)+('III. Aportantes'!K213*'II. Remuneración Imponible'!K213)+('II. Remuneración Imponible'!K245*'III. Aportantes'!K245)+('III. Aportantes'!K258*'II. Remuneración Imponible'!K258)+('II. Remuneración Imponible'!K260*'III. Aportantes'!K260)+('III. Aportantes'!K274*'II. Remuneración Imponible'!K274)+('II. Remuneración Imponible'!K280*'III. Aportantes'!K280)+('III. Aportantes'!K287*'II. Remuneración Imponible'!K287))/'III. Aportantes'!K6</f>
        <v>343200.83593653917</v>
      </c>
      <c r="L6" s="36">
        <f>+((L7*'III. Aportantes'!L7)+('III. Aportantes'!L20*'II. Remuneración Imponible'!L20)+('II. Remuneración Imponible'!L23*'III. Aportantes'!L23)+('III. Aportantes'!L40*'II. Remuneración Imponible'!L40)+('II. Remuneración Imponible'!L46*'III. Aportantes'!L46)+('III. Aportantes'!L55*'II. Remuneración Imponible'!L55)+('II. Remuneración Imponible'!L71*'III. Aportantes'!L71)+('III. Aportantes'!L74*'II. Remuneración Imponible'!L74)+('II. Remuneración Imponible'!L88*'III. Aportantes'!L88)+('III. Aportantes'!L107*'II. Remuneración Imponible'!L107)+('II. Remuneración Imponible'!L109*'III. Aportantes'!L109)+('III. Aportantes'!L111*'II. Remuneración Imponible'!L111)+('II. Remuneración Imponible'!L119*'III. Aportantes'!L119)+('III. Aportantes'!L142*'II. Remuneración Imponible'!L142)+('II. Remuneración Imponible'!L166*'III. Aportantes'!L166)+('III. Aportantes'!L175*'II. Remuneración Imponible'!L175)+('II. Remuneración Imponible'!L178*'III. Aportantes'!L178)+('III. Aportantes'!L196*'II. Remuneración Imponible'!L196)+('II. Remuneración Imponible'!L203*'III. Aportantes'!L203)+('III. Aportantes'!L213*'II. Remuneración Imponible'!L213)+('II. Remuneración Imponible'!L245*'III. Aportantes'!L245)+('III. Aportantes'!L258*'II. Remuneración Imponible'!L258)+('II. Remuneración Imponible'!L260*'III. Aportantes'!L260)+('III. Aportantes'!L274*'II. Remuneración Imponible'!L274)+('II. Remuneración Imponible'!L280*'III. Aportantes'!L280)+('III. Aportantes'!L287*'II. Remuneración Imponible'!L287))/'III. Aportantes'!L6</f>
        <v>1081752.1910880548</v>
      </c>
      <c r="M6" s="49">
        <f>+((M7*'III. Aportantes'!M7)+('III. Aportantes'!M20*'II. Remuneración Imponible'!M20)+('II. Remuneración Imponible'!M23*'III. Aportantes'!M23)+('III. Aportantes'!M40*'II. Remuneración Imponible'!M40)+('II. Remuneración Imponible'!M46*'III. Aportantes'!M46)+('III. Aportantes'!M55*'II. Remuneración Imponible'!M55)+('II. Remuneración Imponible'!M71*'III. Aportantes'!M71)+('III. Aportantes'!M74*'II. Remuneración Imponible'!M74)+('II. Remuneración Imponible'!M88*'III. Aportantes'!M88)+('III. Aportantes'!M107*'II. Remuneración Imponible'!M107)+('II. Remuneración Imponible'!M109*'III. Aportantes'!M109)+('III. Aportantes'!M111*'II. Remuneración Imponible'!M111)+('II. Remuneración Imponible'!M119*'III. Aportantes'!M119)+('III. Aportantes'!M142*'II. Remuneración Imponible'!M142)+('II. Remuneración Imponible'!M166*'III. Aportantes'!M166)+('III. Aportantes'!M175*'II. Remuneración Imponible'!M175)+('II. Remuneración Imponible'!M178*'III. Aportantes'!M178)+('III. Aportantes'!M196*'II. Remuneración Imponible'!M196)+('II. Remuneración Imponible'!M203*'III. Aportantes'!M203)+('III. Aportantes'!M213*'II. Remuneración Imponible'!M213)+('II. Remuneración Imponible'!M245*'III. Aportantes'!M245)+('III. Aportantes'!M258*'II. Remuneración Imponible'!M258)+('II. Remuneración Imponible'!M260*'III. Aportantes'!M260)+('III. Aportantes'!M274*'II. Remuneración Imponible'!M274)+('II. Remuneración Imponible'!M280*'III. Aportantes'!M280)+('III. Aportantes'!M287*'II. Remuneración Imponible'!M287))/'III. Aportantes'!M6</f>
        <v>1734391.7355174411</v>
      </c>
      <c r="N6" s="89">
        <f>+((N7*'III. Aportantes'!N7)+('III. Aportantes'!N20*'II. Remuneración Imponible'!N20)+('II. Remuneración Imponible'!N23*'III. Aportantes'!N23)+('III. Aportantes'!N40*'II. Remuneración Imponible'!N40)+('II. Remuneración Imponible'!N46*'III. Aportantes'!N46)+('III. Aportantes'!N55*'II. Remuneración Imponible'!N55)+('II. Remuneración Imponible'!N71*'III. Aportantes'!N71)+('III. Aportantes'!N74*'II. Remuneración Imponible'!N74)+('II. Remuneración Imponible'!N88*'III. Aportantes'!N88)+('III. Aportantes'!N107*'II. Remuneración Imponible'!N107)+('II. Remuneración Imponible'!N109*'III. Aportantes'!N109)+('III. Aportantes'!N111*'II. Remuneración Imponible'!N111)+('II. Remuneración Imponible'!N119*'III. Aportantes'!N119)+('III. Aportantes'!N142*'II. Remuneración Imponible'!N142)+('II. Remuneración Imponible'!N166*'III. Aportantes'!N166)+('III. Aportantes'!N175*'II. Remuneración Imponible'!N175)+('II. Remuneración Imponible'!N178*'III. Aportantes'!N178)+('III. Aportantes'!N196*'II. Remuneración Imponible'!N196)+('II. Remuneración Imponible'!N203*'III. Aportantes'!N203)+('III. Aportantes'!N213*'II. Remuneración Imponible'!N213)+('II. Remuneración Imponible'!N245*'III. Aportantes'!N245)+('III. Aportantes'!N258*'II. Remuneración Imponible'!N258)+('II. Remuneración Imponible'!N260*'III. Aportantes'!N260)+('III. Aportantes'!N274*'II. Remuneración Imponible'!N274)+('II. Remuneración Imponible'!N280*'III. Aportantes'!N280)+('III. Aportantes'!N287*'II. Remuneración Imponible'!N287))/'III. Aportantes'!N6</f>
        <v>2006579.5032354451</v>
      </c>
      <c r="O6" s="112">
        <f>+((O7*'III. Aportantes'!O7)+('III. Aportantes'!O20*'II. Remuneración Imponible'!O20)+('II. Remuneración Imponible'!O23*'III. Aportantes'!O23)+('III. Aportantes'!O40*'II. Remuneración Imponible'!O40)+('II. Remuneración Imponible'!O46*'III. Aportantes'!O46)+('III. Aportantes'!O55*'II. Remuneración Imponible'!O55)+('II. Remuneración Imponible'!O71*'III. Aportantes'!O71)+('III. Aportantes'!O74*'II. Remuneración Imponible'!O74)+('II. Remuneración Imponible'!O88*'III. Aportantes'!O88)+('III. Aportantes'!O107*'II. Remuneración Imponible'!O107)+('II. Remuneración Imponible'!O109*'III. Aportantes'!O109)+('III. Aportantes'!O111*'II. Remuneración Imponible'!O111)+('II. Remuneración Imponible'!O119*'III. Aportantes'!O119)+('III. Aportantes'!O142*'II. Remuneración Imponible'!O142)+('II. Remuneración Imponible'!O166*'III. Aportantes'!O166)+('III. Aportantes'!O175*'II. Remuneración Imponible'!O175)+('II. Remuneración Imponible'!O178*'III. Aportantes'!O178)+('III. Aportantes'!O196*'II. Remuneración Imponible'!O196)+('II. Remuneración Imponible'!O203*'III. Aportantes'!O203)+('III. Aportantes'!O213*'II. Remuneración Imponible'!O213)+('II. Remuneración Imponible'!O245*'III. Aportantes'!O245)+('III. Aportantes'!O258*'II. Remuneración Imponible'!O258)+('II. Remuneración Imponible'!O260*'III. Aportantes'!O260)+('III. Aportantes'!O274*'II. Remuneración Imponible'!O274)+('II. Remuneración Imponible'!O280*'III. Aportantes'!O280)+('III. Aportantes'!O287*'II. Remuneración Imponible'!O287))/'III. Aportantes'!O6</f>
        <v>1965113.9199993333</v>
      </c>
      <c r="P6" s="119">
        <f>+((P7*'III. Aportantes'!P7)+('III. Aportantes'!P20*'II. Remuneración Imponible'!P20)+('II. Remuneración Imponible'!P23*'III. Aportantes'!P23)+('III. Aportantes'!P40*'II. Remuneración Imponible'!P40)+('II. Remuneración Imponible'!P46*'III. Aportantes'!P46)+('III. Aportantes'!P55*'II. Remuneración Imponible'!P55)+('II. Remuneración Imponible'!P71*'III. Aportantes'!P71)+('III. Aportantes'!P74*'II. Remuneración Imponible'!P74)+('II. Remuneración Imponible'!P88*'III. Aportantes'!P88)+('III. Aportantes'!P107*'II. Remuneración Imponible'!P107)+('II. Remuneración Imponible'!P109*'III. Aportantes'!P109)+('III. Aportantes'!P111*'II. Remuneración Imponible'!P111)+('II. Remuneración Imponible'!P119*'III. Aportantes'!P119)+('III. Aportantes'!P142*'II. Remuneración Imponible'!P142)+('II. Remuneración Imponible'!P166*'III. Aportantes'!P166)+('III. Aportantes'!P175*'II. Remuneración Imponible'!P175)+('II. Remuneración Imponible'!P178*'III. Aportantes'!P178)+('III. Aportantes'!P196*'II. Remuneración Imponible'!P196)+('II. Remuneración Imponible'!P203*'III. Aportantes'!P203)+('III. Aportantes'!P213*'II. Remuneración Imponible'!P213)+('II. Remuneración Imponible'!P245*'III. Aportantes'!P245)+('III. Aportantes'!P258*'II. Remuneración Imponible'!P258)+('II. Remuneración Imponible'!P260*'III. Aportantes'!P260)+('III. Aportantes'!P274*'II. Remuneración Imponible'!P274)+('II. Remuneración Imponible'!P280*'III. Aportantes'!P280)+('III. Aportantes'!P287*'II. Remuneración Imponible'!P287))/'III. Aportantes'!P6</f>
        <v>1983858.7725354265</v>
      </c>
      <c r="Q6" s="119">
        <f>+((Q7*'III. Aportantes'!Q7)+('III. Aportantes'!Q20*'II. Remuneración Imponible'!Q20)+('II. Remuneración Imponible'!Q23*'III. Aportantes'!Q23)+('III. Aportantes'!Q40*'II. Remuneración Imponible'!Q40)+('II. Remuneración Imponible'!Q46*'III. Aportantes'!Q46)+('III. Aportantes'!Q55*'II. Remuneración Imponible'!Q55)+('II. Remuneración Imponible'!Q71*'III. Aportantes'!Q71)+('III. Aportantes'!Q74*'II. Remuneración Imponible'!Q74)+('II. Remuneración Imponible'!Q88*'III. Aportantes'!Q88)+('III. Aportantes'!Q107*'II. Remuneración Imponible'!Q107)+('II. Remuneración Imponible'!Q109*'III. Aportantes'!Q109)+('III. Aportantes'!Q111*'II. Remuneración Imponible'!Q111)+('II. Remuneración Imponible'!Q119*'III. Aportantes'!Q119)+('III. Aportantes'!Q142*'II. Remuneración Imponible'!Q142)+('II. Remuneración Imponible'!Q166*'III. Aportantes'!Q166)+('III. Aportantes'!Q175*'II. Remuneración Imponible'!Q175)+('II. Remuneración Imponible'!Q178*'III. Aportantes'!Q178)+('III. Aportantes'!Q196*'II. Remuneración Imponible'!Q196)+('II. Remuneración Imponible'!Q203*'III. Aportantes'!Q203)+('III. Aportantes'!Q213*'II. Remuneración Imponible'!Q213)+('II. Remuneración Imponible'!Q245*'III. Aportantes'!Q245)+('III. Aportantes'!Q258*'II. Remuneración Imponible'!Q258)+('II. Remuneración Imponible'!Q260*'III. Aportantes'!Q260)+('III. Aportantes'!Q274*'II. Remuneración Imponible'!Q274)+('II. Remuneración Imponible'!Q280*'III. Aportantes'!Q280)+('III. Aportantes'!Q287*'II. Remuneración Imponible'!Q287))/'III. Aportantes'!Q6</f>
        <v>2070729.6828043915</v>
      </c>
    </row>
    <row r="7" spans="2:18" x14ac:dyDescent="0.3">
      <c r="B7" s="25" t="s">
        <v>180</v>
      </c>
      <c r="C7" s="37">
        <f>+SUMPRODUCT(C8:C19,'III. Aportantes'!C8:C19)/'III. Aportantes'!C7</f>
        <v>8574.4269589157539</v>
      </c>
      <c r="D7" s="37">
        <f>+SUMPRODUCT(D8:D19,'III. Aportantes'!D8:D19)/'III. Aportantes'!D7</f>
        <v>11381.322313431532</v>
      </c>
      <c r="E7" s="37">
        <f>+SUMPRODUCT(E8:E19,'III. Aportantes'!E8:E19)/'III. Aportantes'!E7</f>
        <v>15080.139186052425</v>
      </c>
      <c r="F7" s="37">
        <f>+SUMPRODUCT(F8:F19,'III. Aportantes'!F8:F19)/'III. Aportantes'!F7</f>
        <v>18909.475685527541</v>
      </c>
      <c r="G7" s="37">
        <f>+SUMPRODUCT(G8:G19,'III. Aportantes'!G8:G19)/'III. Aportantes'!G7</f>
        <v>24638.664957606401</v>
      </c>
      <c r="H7" s="50">
        <f>+SUMPRODUCT(H8:H19,'III. Aportantes'!H8:H19)/'III. Aportantes'!H7</f>
        <v>33049.728899220361</v>
      </c>
      <c r="I7" s="50">
        <f>+SUMPRODUCT(I8:I19,'III. Aportantes'!I8:I19)/'III. Aportantes'!I7</f>
        <v>49148.340928416284</v>
      </c>
      <c r="J7" s="50">
        <f>+SUMPRODUCT(J8:J19,'III. Aportantes'!J8:J19)/'III. Aportantes'!J7</f>
        <v>84120.34918921499</v>
      </c>
      <c r="K7" s="50">
        <f>+SUMPRODUCT(K8:K19,'III. Aportantes'!K8:K19)/'III. Aportantes'!K7</f>
        <v>180597.69508151256</v>
      </c>
      <c r="L7" s="37">
        <f>+SUMPRODUCT(L8:L19,'III. Aportantes'!L8:L19)/'III. Aportantes'!L7</f>
        <v>453667.42667209642</v>
      </c>
      <c r="M7" s="50">
        <f>+SUMPRODUCT(M8:M19,'III. Aportantes'!M8:M19)/'III. Aportantes'!M7</f>
        <v>870669.28309098713</v>
      </c>
      <c r="N7" s="38">
        <f>+SUMPRODUCT(N8:N19,'III. Aportantes'!N8:N19)/'III. Aportantes'!N7</f>
        <v>1120039.0444156753</v>
      </c>
      <c r="O7" s="113">
        <f>+SUMPRODUCT(O8:O19,'III. Aportantes'!O8:O19)/'III. Aportantes'!O7</f>
        <v>1103867.6648054679</v>
      </c>
      <c r="P7" s="120">
        <f>+SUMPRODUCT(P8:P19,'III. Aportantes'!P8:P19)/'III. Aportantes'!P7</f>
        <v>1113711.0839874083</v>
      </c>
      <c r="Q7" s="120">
        <f>+SUMPRODUCT(Q8:Q19,'III. Aportantes'!Q8:Q19)/'III. Aportantes'!Q7</f>
        <v>1142480.8979769393</v>
      </c>
      <c r="R7" s="54"/>
    </row>
    <row r="8" spans="2:18" x14ac:dyDescent="0.3">
      <c r="B8" s="2" t="s">
        <v>218</v>
      </c>
      <c r="C8" s="19">
        <v>11234.104261820146</v>
      </c>
      <c r="D8" s="19">
        <v>14951.963117921276</v>
      </c>
      <c r="E8" s="19">
        <v>18496.521207166526</v>
      </c>
      <c r="F8" s="19">
        <v>24031.048092714274</v>
      </c>
      <c r="G8" s="19">
        <v>32216.742239738374</v>
      </c>
      <c r="H8" s="39">
        <v>44121.328717149037</v>
      </c>
      <c r="I8" s="39">
        <v>69446.901214760888</v>
      </c>
      <c r="J8" s="39">
        <v>126161.87227783781</v>
      </c>
      <c r="K8" s="39">
        <v>264185.02525579953</v>
      </c>
      <c r="L8" s="19">
        <v>445822.55354285712</v>
      </c>
      <c r="M8" s="61">
        <v>881134.38335581787</v>
      </c>
      <c r="N8" s="79">
        <v>1261413.8305092598</v>
      </c>
      <c r="O8" s="114">
        <v>1193357.5366206903</v>
      </c>
      <c r="P8" s="19">
        <v>1228319.4192361119</v>
      </c>
      <c r="Q8" s="19">
        <v>1363747.8013986012</v>
      </c>
      <c r="R8" s="54"/>
    </row>
    <row r="9" spans="2:18" x14ac:dyDescent="0.3">
      <c r="B9" s="2" t="s">
        <v>219</v>
      </c>
      <c r="C9" s="19">
        <v>11495.254554156627</v>
      </c>
      <c r="D9" s="19">
        <v>14591.001071512192</v>
      </c>
      <c r="E9" s="19">
        <v>18544.77974576387</v>
      </c>
      <c r="F9" s="19">
        <v>22951.60547992526</v>
      </c>
      <c r="G9" s="19">
        <v>29429.357874951809</v>
      </c>
      <c r="H9" s="39">
        <v>37518.601586963392</v>
      </c>
      <c r="I9" s="39">
        <v>51880.770240688122</v>
      </c>
      <c r="J9" s="39">
        <v>84851.74562500001</v>
      </c>
      <c r="K9" s="39">
        <v>184341.87930424782</v>
      </c>
      <c r="L9" s="19">
        <v>555558.39031249995</v>
      </c>
      <c r="M9" s="61">
        <v>984680.1412876714</v>
      </c>
      <c r="N9" s="79">
        <v>1237546.5462068967</v>
      </c>
      <c r="O9" s="114">
        <v>1200219.2048275862</v>
      </c>
      <c r="P9" s="19">
        <v>1256450.3806896554</v>
      </c>
      <c r="Q9" s="19">
        <v>1255970.0531034484</v>
      </c>
    </row>
    <row r="10" spans="2:18" x14ac:dyDescent="0.3">
      <c r="B10" s="2" t="s">
        <v>220</v>
      </c>
      <c r="C10" s="19">
        <v>10273.75121405511</v>
      </c>
      <c r="D10" s="19">
        <v>12425.803268386242</v>
      </c>
      <c r="E10" s="19">
        <v>17414.985915227964</v>
      </c>
      <c r="F10" s="19">
        <v>22077.241326030238</v>
      </c>
      <c r="G10" s="19">
        <v>28139.861676356591</v>
      </c>
      <c r="H10" s="39">
        <v>42733.191532650875</v>
      </c>
      <c r="I10" s="39">
        <v>62966.175969678676</v>
      </c>
      <c r="J10" s="39">
        <v>104271.7037792749</v>
      </c>
      <c r="K10" s="39">
        <v>219925.42207181235</v>
      </c>
      <c r="L10" s="19">
        <v>718976.10730081308</v>
      </c>
      <c r="M10" s="61">
        <v>1257103.57625641</v>
      </c>
      <c r="N10" s="79">
        <v>1459732.0796428572</v>
      </c>
      <c r="O10" s="114">
        <v>1416340.4902173909</v>
      </c>
      <c r="P10" s="19">
        <v>1478283.242340426</v>
      </c>
      <c r="Q10" s="19">
        <v>1483649.28106383</v>
      </c>
    </row>
    <row r="11" spans="2:18" x14ac:dyDescent="0.3">
      <c r="B11" s="2" t="s">
        <v>406</v>
      </c>
      <c r="C11" s="19">
        <v>6654.4155810420498</v>
      </c>
      <c r="D11" s="19">
        <v>8432.0705459634737</v>
      </c>
      <c r="E11" s="19">
        <v>10659.971124915655</v>
      </c>
      <c r="F11" s="19">
        <v>13308.18439024619</v>
      </c>
      <c r="G11" s="19">
        <v>15375.319506281658</v>
      </c>
      <c r="H11" s="39">
        <v>19403.592871983205</v>
      </c>
      <c r="I11" s="39">
        <v>28381.868994679331</v>
      </c>
      <c r="J11" s="39">
        <v>57720.976409503979</v>
      </c>
      <c r="K11" s="39">
        <v>122159.94266140989</v>
      </c>
      <c r="L11" s="19">
        <v>243250.59052336446</v>
      </c>
      <c r="M11" s="61">
        <v>534748.2518983559</v>
      </c>
      <c r="N11" s="79">
        <v>738143.14820512827</v>
      </c>
      <c r="O11" s="115">
        <v>739171.70500000007</v>
      </c>
      <c r="P11" s="19">
        <v>738490.34593750013</v>
      </c>
      <c r="Q11" s="19">
        <v>736828.99462686561</v>
      </c>
    </row>
    <row r="12" spans="2:18" x14ac:dyDescent="0.3">
      <c r="B12" s="2" t="s">
        <v>221</v>
      </c>
      <c r="C12" s="19">
        <v>6432.1533726165026</v>
      </c>
      <c r="D12" s="19">
        <v>7120.5992713988608</v>
      </c>
      <c r="E12" s="19">
        <v>8356.4704764076196</v>
      </c>
      <c r="F12" s="19">
        <v>9741.8572168344926</v>
      </c>
      <c r="G12" s="19">
        <v>16346.009321349187</v>
      </c>
      <c r="H12" s="39">
        <v>22466.160534346709</v>
      </c>
      <c r="I12" s="39">
        <v>34520.105610909835</v>
      </c>
      <c r="J12" s="39">
        <v>71187.498351449278</v>
      </c>
      <c r="K12" s="39">
        <v>182619.52792735767</v>
      </c>
      <c r="L12" s="19">
        <v>664162.95417177922</v>
      </c>
      <c r="M12" s="61">
        <v>1100678.9319615385</v>
      </c>
      <c r="N12" s="79">
        <v>1352901.0266129032</v>
      </c>
      <c r="O12" s="114">
        <v>1342907.2938095238</v>
      </c>
      <c r="P12" s="19">
        <v>1340808.369268293</v>
      </c>
      <c r="Q12" s="19">
        <v>1375231.1663414633</v>
      </c>
    </row>
    <row r="13" spans="2:18" x14ac:dyDescent="0.3">
      <c r="B13" s="2" t="s">
        <v>222</v>
      </c>
      <c r="C13" s="19">
        <v>9290.4795286634198</v>
      </c>
      <c r="D13" s="19">
        <v>12005.186634446532</v>
      </c>
      <c r="E13" s="19">
        <v>16050.952198268484</v>
      </c>
      <c r="F13" s="19">
        <v>19858.190241953238</v>
      </c>
      <c r="G13" s="19">
        <v>27364.05263449781</v>
      </c>
      <c r="H13" s="39">
        <v>33179.719279105339</v>
      </c>
      <c r="I13" s="39">
        <v>47433.362884509399</v>
      </c>
      <c r="J13" s="39">
        <v>72018.410038799513</v>
      </c>
      <c r="K13" s="39">
        <v>154404.21376029262</v>
      </c>
      <c r="L13" s="19">
        <v>366671.41653023264</v>
      </c>
      <c r="M13" s="61">
        <v>707745.1182117163</v>
      </c>
      <c r="N13" s="79">
        <v>885971.02369565214</v>
      </c>
      <c r="O13" s="114">
        <v>862663.41486842092</v>
      </c>
      <c r="P13" s="19">
        <v>885997.18753246753</v>
      </c>
      <c r="Q13" s="19">
        <v>908949.77246753254</v>
      </c>
    </row>
    <row r="14" spans="2:18" x14ac:dyDescent="0.3">
      <c r="B14" s="2" t="s">
        <v>223</v>
      </c>
      <c r="C14" s="19">
        <v>10205.153609946881</v>
      </c>
      <c r="D14" s="19">
        <v>15021.366831912424</v>
      </c>
      <c r="E14" s="19">
        <v>18065.417452992871</v>
      </c>
      <c r="F14" s="19">
        <v>24647.459013727421</v>
      </c>
      <c r="G14" s="19">
        <v>32068.208842644541</v>
      </c>
      <c r="H14" s="39">
        <v>42735.044837076493</v>
      </c>
      <c r="I14" s="39">
        <v>60762.790304069291</v>
      </c>
      <c r="J14" s="39">
        <v>100988.62598470172</v>
      </c>
      <c r="K14" s="39">
        <v>229615.08839229553</v>
      </c>
      <c r="L14" s="19">
        <v>507299.28653317393</v>
      </c>
      <c r="M14" s="61">
        <v>1033979.3354341735</v>
      </c>
      <c r="N14" s="79">
        <v>1289038.6007164177</v>
      </c>
      <c r="O14" s="114">
        <v>1288514.590442477</v>
      </c>
      <c r="P14" s="19">
        <v>1289346.9472972977</v>
      </c>
      <c r="Q14" s="19">
        <v>1289263.7060360359</v>
      </c>
    </row>
    <row r="15" spans="2:18" x14ac:dyDescent="0.3">
      <c r="B15" s="2" t="s">
        <v>412</v>
      </c>
      <c r="C15" s="19">
        <v>10108.59571637427</v>
      </c>
      <c r="D15" s="19">
        <v>13492.621287280703</v>
      </c>
      <c r="E15" s="19">
        <v>17598.453094751865</v>
      </c>
      <c r="F15" s="19">
        <v>21455.535673076924</v>
      </c>
      <c r="G15" s="19">
        <v>24557.438185669536</v>
      </c>
      <c r="H15" s="39">
        <v>30175.833768315806</v>
      </c>
      <c r="I15" s="39">
        <v>38775.688222460114</v>
      </c>
      <c r="J15" s="39">
        <v>60298.473721819646</v>
      </c>
      <c r="K15" s="39">
        <v>130914.1222080397</v>
      </c>
      <c r="L15" s="19">
        <v>431308.05648648652</v>
      </c>
      <c r="M15" s="61">
        <v>918959.10181818192</v>
      </c>
      <c r="N15" s="79">
        <v>1197998.1956481484</v>
      </c>
      <c r="O15" s="115">
        <v>1157724.6175000002</v>
      </c>
      <c r="P15" s="19">
        <v>1181564.5966666669</v>
      </c>
      <c r="Q15" s="19">
        <v>1254705.372777778</v>
      </c>
    </row>
    <row r="16" spans="2:18" ht="15" customHeight="1" x14ac:dyDescent="0.3">
      <c r="B16" s="2" t="s">
        <v>224</v>
      </c>
      <c r="C16" s="19">
        <v>8609.9407546301427</v>
      </c>
      <c r="D16" s="19">
        <v>11724.505308760374</v>
      </c>
      <c r="E16" s="19">
        <v>15835.368620735057</v>
      </c>
      <c r="F16" s="19">
        <v>18897.148576831078</v>
      </c>
      <c r="G16" s="19">
        <v>24775.455702150019</v>
      </c>
      <c r="H16" s="39">
        <v>37277.920977474321</v>
      </c>
      <c r="I16" s="39">
        <v>52307.44673215659</v>
      </c>
      <c r="J16" s="39">
        <v>88716.475901740734</v>
      </c>
      <c r="K16" s="39">
        <v>178529.56905208039</v>
      </c>
      <c r="L16" s="19">
        <v>453408.75796401512</v>
      </c>
      <c r="M16" s="61">
        <v>950843.0418496537</v>
      </c>
      <c r="N16" s="79">
        <v>1252788.5503347281</v>
      </c>
      <c r="O16" s="114">
        <v>1241408.1909999999</v>
      </c>
      <c r="P16" s="19">
        <v>1253603.4349999998</v>
      </c>
      <c r="Q16" s="19">
        <v>1263487.7651898738</v>
      </c>
    </row>
    <row r="17" spans="2:17" x14ac:dyDescent="0.3">
      <c r="B17" s="2" t="s">
        <v>225</v>
      </c>
      <c r="C17" s="19">
        <v>6775.7116295308779</v>
      </c>
      <c r="D17" s="19">
        <v>9227.1946210563146</v>
      </c>
      <c r="E17" s="19">
        <v>13808.247450160408</v>
      </c>
      <c r="F17" s="19">
        <v>16763.196187496236</v>
      </c>
      <c r="G17" s="19">
        <v>20643.94468688784</v>
      </c>
      <c r="H17" s="39">
        <v>25526.018243838236</v>
      </c>
      <c r="I17" s="39">
        <v>39900.78277082125</v>
      </c>
      <c r="J17" s="39">
        <v>73776.24083290463</v>
      </c>
      <c r="K17" s="39">
        <v>152553.47877088274</v>
      </c>
      <c r="L17" s="19">
        <v>415457.627331389</v>
      </c>
      <c r="M17" s="61">
        <v>791017.25199926482</v>
      </c>
      <c r="N17" s="79">
        <v>1010222.0864549481</v>
      </c>
      <c r="O17" s="114">
        <v>1026766.4853603597</v>
      </c>
      <c r="P17" s="19">
        <v>1006539.0834070793</v>
      </c>
      <c r="Q17" s="19">
        <v>997818.16563318821</v>
      </c>
    </row>
    <row r="18" spans="2:17" x14ac:dyDescent="0.3">
      <c r="B18" s="2" t="s">
        <v>226</v>
      </c>
      <c r="C18" s="19">
        <v>9275.1432003053578</v>
      </c>
      <c r="D18" s="19">
        <v>12346.318931926051</v>
      </c>
      <c r="E18" s="19">
        <v>16678.57474164134</v>
      </c>
      <c r="F18" s="19">
        <v>20572.258487077594</v>
      </c>
      <c r="G18" s="19">
        <v>29614.706848428857</v>
      </c>
      <c r="H18" s="39">
        <v>41586.444395561201</v>
      </c>
      <c r="I18" s="39">
        <v>59121.664361923962</v>
      </c>
      <c r="J18" s="39">
        <v>90044.668055388436</v>
      </c>
      <c r="K18" s="39">
        <v>187189.14412933096</v>
      </c>
      <c r="L18" s="19">
        <v>532958.372791367</v>
      </c>
      <c r="M18" s="61">
        <v>987599.27350081038</v>
      </c>
      <c r="N18" s="79">
        <v>1261695.471503268</v>
      </c>
      <c r="O18" s="114">
        <v>1221586.5052941176</v>
      </c>
      <c r="P18" s="19">
        <v>1257257.9637254903</v>
      </c>
      <c r="Q18" s="19">
        <v>1306241.9454901963</v>
      </c>
    </row>
    <row r="19" spans="2:17" x14ac:dyDescent="0.3">
      <c r="B19" s="4" t="s">
        <v>574</v>
      </c>
      <c r="C19" s="20">
        <v>3606.5376735209234</v>
      </c>
      <c r="D19" s="20">
        <v>4766.3826342181228</v>
      </c>
      <c r="E19" s="20">
        <v>5339.9332842524354</v>
      </c>
      <c r="F19" s="20">
        <v>10177.067970163091</v>
      </c>
      <c r="G19" s="20">
        <v>11429.478852014501</v>
      </c>
      <c r="H19" s="51">
        <v>14346.112955925353</v>
      </c>
      <c r="I19" s="51">
        <v>21269.537085397315</v>
      </c>
      <c r="J19" s="51">
        <v>39126.486073766951</v>
      </c>
      <c r="K19" s="39">
        <v>86488.733384047082</v>
      </c>
      <c r="L19" s="19">
        <v>285270.07829662261</v>
      </c>
      <c r="M19" s="61">
        <v>509846.93875426624</v>
      </c>
      <c r="N19" s="79">
        <v>659803.16862318851</v>
      </c>
      <c r="O19" s="114">
        <v>652676.81255319156</v>
      </c>
      <c r="P19" s="19">
        <v>650508.17212765967</v>
      </c>
      <c r="Q19" s="19">
        <v>677344.15886363632</v>
      </c>
    </row>
    <row r="20" spans="2:17" x14ac:dyDescent="0.3">
      <c r="B20" s="25" t="s">
        <v>215</v>
      </c>
      <c r="C20" s="37">
        <f>+SUMPRODUCT(C21:C22,'III. Aportantes'!C21:C22)/'III. Aportantes'!C20</f>
        <v>30512.74842013315</v>
      </c>
      <c r="D20" s="37">
        <f>+SUMPRODUCT(D21:D22,'III. Aportantes'!D21:D22)/'III. Aportantes'!D20</f>
        <v>41286.179823183047</v>
      </c>
      <c r="E20" s="37">
        <f>+SUMPRODUCT(E21:E22,'III. Aportantes'!E21:E22)/'III. Aportantes'!E20</f>
        <v>53982.429784852247</v>
      </c>
      <c r="F20" s="37">
        <f>+SUMPRODUCT(F21:F22,'III. Aportantes'!F21:F22)/'III. Aportantes'!F20</f>
        <v>72362.281963098489</v>
      </c>
      <c r="G20" s="37">
        <f>+SUMPRODUCT(G21:G22,'III. Aportantes'!G21:G22)/'III. Aportantes'!G20</f>
        <v>109879.00797567396</v>
      </c>
      <c r="H20" s="50">
        <f>+SUMPRODUCT(H21:H22,'III. Aportantes'!H21:H22)/'III. Aportantes'!H20</f>
        <v>106942.86711103973</v>
      </c>
      <c r="I20" s="50">
        <f>+SUMPRODUCT(I21:I22,'III. Aportantes'!I21:I22)/'III. Aportantes'!I20</f>
        <v>147416.8581862968</v>
      </c>
      <c r="J20" s="50">
        <f>+SUMPRODUCT(J21:J22,'III. Aportantes'!J21:J22)/'III. Aportantes'!J20</f>
        <v>270221.10978549428</v>
      </c>
      <c r="K20" s="50">
        <f>+SUMPRODUCT(K21:K22,'III. Aportantes'!K21:K22)/'III. Aportantes'!K20</f>
        <v>612857.67464854592</v>
      </c>
      <c r="L20" s="37">
        <f>+SUMPRODUCT(L21:L22,'III. Aportantes'!L21:L22)/'III. Aportantes'!L20</f>
        <v>2071419.8555277947</v>
      </c>
      <c r="M20" s="50">
        <f>+SUMPRODUCT(M21:M22,'III. Aportantes'!M21:M22)/'III. Aportantes'!M20</f>
        <v>2970857.7202926753</v>
      </c>
      <c r="N20" s="38">
        <f>+SUMPRODUCT(N21:N22,'III. Aportantes'!N21:N22)/'III. Aportantes'!N20</f>
        <v>3283352.5737077375</v>
      </c>
      <c r="O20" s="113">
        <f>+SUMPRODUCT(O21:O22,'III. Aportantes'!O21:O22)/'III. Aportantes'!O20</f>
        <v>3239917.6078287861</v>
      </c>
      <c r="P20" s="120">
        <f>+SUMPRODUCT(P21:P22,'III. Aportantes'!P21:P22)/'III. Aportantes'!P20</f>
        <v>3226409.8897228646</v>
      </c>
      <c r="Q20" s="120">
        <f>+SUMPRODUCT(Q21:Q22,'III. Aportantes'!Q21:Q22)/'III. Aportantes'!Q20</f>
        <v>3381352.2212071042</v>
      </c>
    </row>
    <row r="21" spans="2:17" ht="16.2" x14ac:dyDescent="0.3">
      <c r="B21" s="15" t="s">
        <v>661</v>
      </c>
      <c r="C21" s="21">
        <v>36801.708750603</v>
      </c>
      <c r="D21" s="19">
        <v>50451.703234452587</v>
      </c>
      <c r="E21" s="19">
        <v>64934.542350104159</v>
      </c>
      <c r="F21" s="19">
        <v>85657.620431230258</v>
      </c>
      <c r="G21" s="19">
        <v>123445.55085102282</v>
      </c>
      <c r="H21" s="39">
        <v>139704.30648025032</v>
      </c>
      <c r="I21" s="39">
        <v>191766.00414140642</v>
      </c>
      <c r="J21" s="39">
        <v>349685.70618989744</v>
      </c>
      <c r="K21" s="39">
        <v>743809.07284350984</v>
      </c>
      <c r="L21" s="19">
        <v>2520749.0433661495</v>
      </c>
      <c r="M21" s="61">
        <v>3640168.9145921106</v>
      </c>
      <c r="N21" s="79">
        <v>4155446.258494623</v>
      </c>
      <c r="O21" s="115">
        <v>4032526.1306153843</v>
      </c>
      <c r="P21" s="19">
        <v>4132697.1121229054</v>
      </c>
      <c r="Q21" s="19">
        <v>4302587.8972457591</v>
      </c>
    </row>
    <row r="22" spans="2:17" x14ac:dyDescent="0.3">
      <c r="B22" s="4" t="s">
        <v>705</v>
      </c>
      <c r="C22" s="21">
        <v>30244.063552447184</v>
      </c>
      <c r="D22" s="19">
        <v>40863.816749990001</v>
      </c>
      <c r="E22" s="19">
        <v>53461.313168311572</v>
      </c>
      <c r="F22" s="19">
        <v>71720.389463192303</v>
      </c>
      <c r="G22" s="19">
        <v>109197.85225755902</v>
      </c>
      <c r="H22" s="39">
        <v>105493.03066478577</v>
      </c>
      <c r="I22" s="39">
        <v>145231.64510413338</v>
      </c>
      <c r="J22" s="39">
        <v>265878.46810182388</v>
      </c>
      <c r="K22" s="39">
        <v>604766.01710880443</v>
      </c>
      <c r="L22" s="19">
        <v>2033592.7845194659</v>
      </c>
      <c r="M22" s="61">
        <v>2917783.8523530257</v>
      </c>
      <c r="N22" s="79">
        <v>3216661.7728154147</v>
      </c>
      <c r="O22" s="115">
        <v>3178571.5270978468</v>
      </c>
      <c r="P22" s="19">
        <v>3156205.2320101708</v>
      </c>
      <c r="Q22" s="19">
        <v>3312623.5743540623</v>
      </c>
    </row>
    <row r="23" spans="2:17" x14ac:dyDescent="0.3">
      <c r="B23" s="25" t="s">
        <v>181</v>
      </c>
      <c r="C23" s="37">
        <f>+SUMPRODUCT(C24:C39,'III. Aportantes'!C24:C39)/'III. Aportantes'!C23</f>
        <v>10968.468876556486</v>
      </c>
      <c r="D23" s="37">
        <f>+SUMPRODUCT(D24:D39,'III. Aportantes'!D24:D39)/'III. Aportantes'!D23</f>
        <v>14613.18269140502</v>
      </c>
      <c r="E23" s="37">
        <f>+SUMPRODUCT(E24:E39,'III. Aportantes'!E24:E39)/'III. Aportantes'!E23</f>
        <v>19474.072268140477</v>
      </c>
      <c r="F23" s="37">
        <f>+SUMPRODUCT(F24:F39,'III. Aportantes'!F24:F39)/'III. Aportantes'!F23</f>
        <v>25507.612999759414</v>
      </c>
      <c r="G23" s="37">
        <f>+SUMPRODUCT(G24:G39,'III. Aportantes'!G24:G39)/'III. Aportantes'!G23</f>
        <v>36163.596287273649</v>
      </c>
      <c r="H23" s="50">
        <f>+SUMPRODUCT(H24:H39,'III. Aportantes'!H24:H39)/'III. Aportantes'!H23</f>
        <v>47265.069707079419</v>
      </c>
      <c r="I23" s="50">
        <f>+SUMPRODUCT(I24:I39,'III. Aportantes'!I24:I39)/'III. Aportantes'!I23</f>
        <v>68160.244130209103</v>
      </c>
      <c r="J23" s="50">
        <f>+SUMPRODUCT(J24:J39,'III. Aportantes'!J24:J39)/'III. Aportantes'!J23</f>
        <v>112147.41529103059</v>
      </c>
      <c r="K23" s="50">
        <f>+SUMPRODUCT(K24:K39,'III. Aportantes'!K24:K39)/'III. Aportantes'!K23</f>
        <v>255813.45346004597</v>
      </c>
      <c r="L23" s="37">
        <f>+SUMPRODUCT(L24:L39,'III. Aportantes'!L24:L39)/'III. Aportantes'!L23</f>
        <v>767707.80649389571</v>
      </c>
      <c r="M23" s="50">
        <f>+SUMPRODUCT(M24:M39,'III. Aportantes'!M24:M39)/'III. Aportantes'!M23</f>
        <v>1274804.6884263065</v>
      </c>
      <c r="N23" s="38">
        <f>+SUMPRODUCT(N24:N39,'III. Aportantes'!N24:N39)/'III. Aportantes'!N23</f>
        <v>1608404.5665454324</v>
      </c>
      <c r="O23" s="113">
        <f>+SUMPRODUCT(O24:O39,'III. Aportantes'!O24:O39)/'III. Aportantes'!O23</f>
        <v>1574760.5878048777</v>
      </c>
      <c r="P23" s="120">
        <f>+SUMPRODUCT(P24:P39,'III. Aportantes'!P24:P39)/'III. Aportantes'!P23</f>
        <v>1603299.0278956965</v>
      </c>
      <c r="Q23" s="120">
        <f>+SUMPRODUCT(Q24:Q39,'III. Aportantes'!Q24:Q39)/'III. Aportantes'!Q23</f>
        <v>1647357.4935505129</v>
      </c>
    </row>
    <row r="24" spans="2:17" x14ac:dyDescent="0.3">
      <c r="B24" s="2" t="s">
        <v>575</v>
      </c>
      <c r="C24" s="19">
        <v>10053.488215431689</v>
      </c>
      <c r="D24" s="19">
        <v>13457.788791645826</v>
      </c>
      <c r="E24" s="19">
        <v>18364.111524375297</v>
      </c>
      <c r="F24" s="19">
        <v>23908.358752588432</v>
      </c>
      <c r="G24" s="19">
        <v>34655.22975340813</v>
      </c>
      <c r="H24" s="39">
        <v>52475.405290446921</v>
      </c>
      <c r="I24" s="39">
        <v>73392.474426006491</v>
      </c>
      <c r="J24" s="39">
        <v>115039.89592235508</v>
      </c>
      <c r="K24" s="39">
        <v>261401.53064521682</v>
      </c>
      <c r="L24" s="19">
        <v>706749.90883484157</v>
      </c>
      <c r="M24" s="61">
        <v>1151260.9074011298</v>
      </c>
      <c r="N24" s="79">
        <v>1345904.8162100455</v>
      </c>
      <c r="O24" s="115">
        <v>1373913.7946575335</v>
      </c>
      <c r="P24" s="19">
        <v>1319122.7972602737</v>
      </c>
      <c r="Q24" s="19">
        <v>1344677.856712329</v>
      </c>
    </row>
    <row r="25" spans="2:17" x14ac:dyDescent="0.3">
      <c r="B25" s="2" t="s">
        <v>227</v>
      </c>
      <c r="C25" s="19">
        <v>16489.317189462068</v>
      </c>
      <c r="D25" s="19">
        <v>23348.334126728485</v>
      </c>
      <c r="E25" s="19">
        <v>28081.416070220108</v>
      </c>
      <c r="F25" s="19">
        <v>33573.66064516297</v>
      </c>
      <c r="G25" s="19">
        <v>47237.670737555738</v>
      </c>
      <c r="H25" s="39">
        <v>59461.368849715014</v>
      </c>
      <c r="I25" s="39">
        <v>79525.126984674018</v>
      </c>
      <c r="J25" s="39">
        <v>115270.81108793756</v>
      </c>
      <c r="K25" s="39">
        <v>314174.94666409632</v>
      </c>
      <c r="L25" s="19">
        <v>986379.75060271937</v>
      </c>
      <c r="M25" s="61">
        <v>1543392.2358314171</v>
      </c>
      <c r="N25" s="79">
        <v>1984766.5493427229</v>
      </c>
      <c r="O25" s="115">
        <v>1924994.0015887858</v>
      </c>
      <c r="P25" s="19">
        <v>2010880.4612558135</v>
      </c>
      <c r="Q25" s="19">
        <v>2018941.9500952382</v>
      </c>
    </row>
    <row r="26" spans="2:17" x14ac:dyDescent="0.3">
      <c r="B26" s="2" t="s">
        <v>228</v>
      </c>
      <c r="C26" s="19">
        <v>12967.692707096883</v>
      </c>
      <c r="D26" s="19">
        <v>17286.275787426621</v>
      </c>
      <c r="E26" s="19">
        <v>23342.109971573864</v>
      </c>
      <c r="F26" s="19">
        <v>29283.5507786981</v>
      </c>
      <c r="G26" s="19">
        <v>39535.665379315775</v>
      </c>
      <c r="H26" s="39">
        <v>52341.000306802249</v>
      </c>
      <c r="I26" s="39">
        <v>73188.190510401211</v>
      </c>
      <c r="J26" s="39">
        <v>128465.54281090033</v>
      </c>
      <c r="K26" s="39">
        <v>295585.74005942937</v>
      </c>
      <c r="L26" s="19">
        <v>492730.58201005019</v>
      </c>
      <c r="M26" s="61">
        <v>1013001.8880595369</v>
      </c>
      <c r="N26" s="79">
        <v>1215110.6477477476</v>
      </c>
      <c r="O26" s="115">
        <v>1206882.1375675669</v>
      </c>
      <c r="P26" s="19">
        <v>1227869.6554054054</v>
      </c>
      <c r="Q26" s="19">
        <v>1210580.15027027</v>
      </c>
    </row>
    <row r="27" spans="2:17" x14ac:dyDescent="0.3">
      <c r="B27" s="2" t="s">
        <v>416</v>
      </c>
      <c r="C27" s="19">
        <v>6920.1583571428573</v>
      </c>
      <c r="D27" s="19">
        <v>9180.4739909600194</v>
      </c>
      <c r="E27" s="19">
        <v>11585.538212159981</v>
      </c>
      <c r="F27" s="19">
        <v>14443.897138153878</v>
      </c>
      <c r="G27" s="19">
        <v>21197.02818942157</v>
      </c>
      <c r="H27" s="39">
        <v>28879.167274517938</v>
      </c>
      <c r="I27" s="39">
        <v>43962.592708698146</v>
      </c>
      <c r="J27" s="39">
        <v>77392.582059795808</v>
      </c>
      <c r="K27" s="39">
        <v>179970.5120908219</v>
      </c>
      <c r="L27" s="19">
        <v>396649.54505050497</v>
      </c>
      <c r="M27" s="61">
        <v>837287.24315199989</v>
      </c>
      <c r="N27" s="79">
        <v>1035393.7065294117</v>
      </c>
      <c r="O27" s="115">
        <v>1062683.3465384615</v>
      </c>
      <c r="P27" s="19">
        <v>1030752.0136206894</v>
      </c>
      <c r="Q27" s="19">
        <v>1016229.655</v>
      </c>
    </row>
    <row r="28" spans="2:17" x14ac:dyDescent="0.3">
      <c r="B28" s="2" t="s">
        <v>229</v>
      </c>
      <c r="C28" s="19">
        <v>8964.4038860294222</v>
      </c>
      <c r="D28" s="19">
        <v>11354.928729763613</v>
      </c>
      <c r="E28" s="19">
        <v>16548.308165393715</v>
      </c>
      <c r="F28" s="19">
        <v>22545.435341825534</v>
      </c>
      <c r="G28" s="19">
        <v>32175.271031348315</v>
      </c>
      <c r="H28" s="39">
        <v>41831.402042825495</v>
      </c>
      <c r="I28" s="39">
        <v>70802.5666866541</v>
      </c>
      <c r="J28" s="39">
        <v>118666.58962491236</v>
      </c>
      <c r="K28" s="39">
        <v>283535.18745943974</v>
      </c>
      <c r="L28" s="19">
        <v>1003754.5421133572</v>
      </c>
      <c r="M28" s="61">
        <v>1582415.7152766115</v>
      </c>
      <c r="N28" s="79">
        <v>2015027.2570960538</v>
      </c>
      <c r="O28" s="115">
        <v>1960047.4002237129</v>
      </c>
      <c r="P28" s="19">
        <v>2002903.3624999998</v>
      </c>
      <c r="Q28" s="19">
        <v>2082008.2856696444</v>
      </c>
    </row>
    <row r="29" spans="2:17" x14ac:dyDescent="0.3">
      <c r="B29" s="2" t="s">
        <v>264</v>
      </c>
      <c r="C29" s="19">
        <v>7600.7002420377767</v>
      </c>
      <c r="D29" s="19">
        <v>9848.2670739183686</v>
      </c>
      <c r="E29" s="19">
        <v>12454.387362516451</v>
      </c>
      <c r="F29" s="19">
        <v>16381.1255428843</v>
      </c>
      <c r="G29" s="19">
        <v>20352.986336150523</v>
      </c>
      <c r="H29" s="39">
        <v>27841.557514462256</v>
      </c>
      <c r="I29" s="39">
        <v>39948.557307249808</v>
      </c>
      <c r="J29" s="39">
        <v>68933.935889655899</v>
      </c>
      <c r="K29" s="39">
        <v>146546.67087092472</v>
      </c>
      <c r="L29" s="19">
        <v>525401.452356091</v>
      </c>
      <c r="M29" s="61">
        <v>896419.09914616484</v>
      </c>
      <c r="N29" s="79">
        <v>1088641.0659428569</v>
      </c>
      <c r="O29" s="115">
        <v>1025949.4748275861</v>
      </c>
      <c r="P29" s="19">
        <v>996096.06457627111</v>
      </c>
      <c r="Q29" s="19">
        <v>1245473.2618965511</v>
      </c>
    </row>
    <row r="30" spans="2:17" x14ac:dyDescent="0.3">
      <c r="B30" s="2" t="s">
        <v>230</v>
      </c>
      <c r="C30" s="19">
        <v>7068.4509231977345</v>
      </c>
      <c r="D30" s="19">
        <v>9629.8512087571125</v>
      </c>
      <c r="E30" s="19">
        <v>12647.056123913966</v>
      </c>
      <c r="F30" s="19">
        <v>19141.275068284707</v>
      </c>
      <c r="G30" s="19">
        <v>27247.099462491402</v>
      </c>
      <c r="H30" s="39">
        <v>36624.075663052725</v>
      </c>
      <c r="I30" s="39">
        <v>51717.229321708735</v>
      </c>
      <c r="J30" s="39">
        <v>83022.331045690022</v>
      </c>
      <c r="K30" s="39">
        <v>160995.1357875684</v>
      </c>
      <c r="L30" s="19">
        <v>532413.62054845004</v>
      </c>
      <c r="M30" s="61">
        <v>815273.12412095629</v>
      </c>
      <c r="N30" s="79">
        <v>1031119.4846826222</v>
      </c>
      <c r="O30" s="115">
        <v>998160.95667692355</v>
      </c>
      <c r="P30" s="19">
        <v>1040032.4718611987</v>
      </c>
      <c r="Q30" s="19">
        <v>1055840.8159247644</v>
      </c>
    </row>
    <row r="31" spans="2:17" x14ac:dyDescent="0.3">
      <c r="B31" s="2" t="s">
        <v>231</v>
      </c>
      <c r="C31" s="19">
        <v>9076.0533817294508</v>
      </c>
      <c r="D31" s="19">
        <v>12637.309140571238</v>
      </c>
      <c r="E31" s="19">
        <v>17105.88553230423</v>
      </c>
      <c r="F31" s="19">
        <v>22548.197710686818</v>
      </c>
      <c r="G31" s="19">
        <v>28328.168437747318</v>
      </c>
      <c r="H31" s="39">
        <v>36949.860039277555</v>
      </c>
      <c r="I31" s="39">
        <v>57602.91027393056</v>
      </c>
      <c r="J31" s="39">
        <v>103098.32943013309</v>
      </c>
      <c r="K31" s="39">
        <v>210693.36396105078</v>
      </c>
      <c r="L31" s="19">
        <v>459123.63023543992</v>
      </c>
      <c r="M31" s="61">
        <v>867298.1847924079</v>
      </c>
      <c r="N31" s="79">
        <v>1112816.0294897957</v>
      </c>
      <c r="O31" s="115">
        <v>1025108.2836363637</v>
      </c>
      <c r="P31" s="19">
        <v>1132505.7550769227</v>
      </c>
      <c r="Q31" s="19">
        <v>1182183.3996923075</v>
      </c>
    </row>
    <row r="32" spans="2:17" x14ac:dyDescent="0.3">
      <c r="B32" s="2" t="s">
        <v>232</v>
      </c>
      <c r="C32" s="19">
        <v>9552.2531350115514</v>
      </c>
      <c r="D32" s="19">
        <v>12212.597683898792</v>
      </c>
      <c r="E32" s="19">
        <v>16544.614783099099</v>
      </c>
      <c r="F32" s="19">
        <v>22493.080972650438</v>
      </c>
      <c r="G32" s="19">
        <v>29081.749903121148</v>
      </c>
      <c r="H32" s="39">
        <v>40899.06979911479</v>
      </c>
      <c r="I32" s="39">
        <v>59739.092478804931</v>
      </c>
      <c r="J32" s="39">
        <v>94885.305883052017</v>
      </c>
      <c r="K32" s="39">
        <v>187471.02603901934</v>
      </c>
      <c r="L32" s="19">
        <v>554638.31262357405</v>
      </c>
      <c r="M32" s="61">
        <v>1074640.9553665097</v>
      </c>
      <c r="N32" s="79">
        <v>1223169.9033423911</v>
      </c>
      <c r="O32" s="115">
        <v>1230465.4738524591</v>
      </c>
      <c r="P32" s="19">
        <v>1221214.01796748</v>
      </c>
      <c r="Q32" s="19">
        <v>1217889.5317886174</v>
      </c>
    </row>
    <row r="33" spans="2:17" x14ac:dyDescent="0.3">
      <c r="B33" s="2" t="s">
        <v>233</v>
      </c>
      <c r="C33" s="19">
        <v>8230.4965637501227</v>
      </c>
      <c r="D33" s="19">
        <v>12832.258473427792</v>
      </c>
      <c r="E33" s="19">
        <v>17128.580794545676</v>
      </c>
      <c r="F33" s="19">
        <v>21089.105146845035</v>
      </c>
      <c r="G33" s="19">
        <v>36572.406727112517</v>
      </c>
      <c r="H33" s="39">
        <v>52198.384986394849</v>
      </c>
      <c r="I33" s="39">
        <v>82124.363744065238</v>
      </c>
      <c r="J33" s="39">
        <v>140525.17456946717</v>
      </c>
      <c r="K33" s="39">
        <v>375399.70420710027</v>
      </c>
      <c r="L33" s="19">
        <v>1219201.0694301471</v>
      </c>
      <c r="M33" s="61">
        <v>1661159.4570558378</v>
      </c>
      <c r="N33" s="79">
        <v>2010119.6137763713</v>
      </c>
      <c r="O33" s="115">
        <v>1931013.4234591206</v>
      </c>
      <c r="P33" s="19">
        <v>1994401.9796202523</v>
      </c>
      <c r="Q33" s="19">
        <v>2106051.2727388544</v>
      </c>
    </row>
    <row r="34" spans="2:17" x14ac:dyDescent="0.3">
      <c r="B34" s="2" t="s">
        <v>417</v>
      </c>
      <c r="C34" s="19">
        <v>5337.7333653846154</v>
      </c>
      <c r="D34" s="19">
        <v>7668.335215338695</v>
      </c>
      <c r="E34" s="19">
        <v>12397.656900934051</v>
      </c>
      <c r="F34" s="19">
        <v>14774.273912337665</v>
      </c>
      <c r="G34" s="19">
        <v>21839.588831304143</v>
      </c>
      <c r="H34" s="39">
        <v>31649.566775608244</v>
      </c>
      <c r="I34" s="39">
        <v>43112.187981254778</v>
      </c>
      <c r="J34" s="39">
        <v>66942.490430882142</v>
      </c>
      <c r="K34" s="39">
        <v>193751.7272262091</v>
      </c>
      <c r="L34" s="19">
        <v>741203.60431174084</v>
      </c>
      <c r="M34" s="61">
        <v>1192921.5685912699</v>
      </c>
      <c r="N34" s="79">
        <v>1562104.6928030301</v>
      </c>
      <c r="O34" s="115">
        <v>1528335.7654761903</v>
      </c>
      <c r="P34" s="19">
        <v>1586778.0004444444</v>
      </c>
      <c r="Q34" s="19">
        <v>1568949.0506666666</v>
      </c>
    </row>
    <row r="35" spans="2:17" x14ac:dyDescent="0.3">
      <c r="B35" s="2" t="s">
        <v>234</v>
      </c>
      <c r="C35" s="19">
        <v>13890.155608654464</v>
      </c>
      <c r="D35" s="19">
        <v>17914.170001915012</v>
      </c>
      <c r="E35" s="19">
        <v>24749.079150562742</v>
      </c>
      <c r="F35" s="19">
        <v>30229.206403098822</v>
      </c>
      <c r="G35" s="19">
        <v>36473.020738860454</v>
      </c>
      <c r="H35" s="39">
        <v>45173.415236712441</v>
      </c>
      <c r="I35" s="39">
        <v>61834.050494970441</v>
      </c>
      <c r="J35" s="39">
        <v>112470.74821320776</v>
      </c>
      <c r="K35" s="39">
        <v>224847.02932447786</v>
      </c>
      <c r="L35" s="19">
        <v>502474.59914756293</v>
      </c>
      <c r="M35" s="61">
        <v>946135.34985507245</v>
      </c>
      <c r="N35" s="79">
        <v>1238700.276950578</v>
      </c>
      <c r="O35" s="115">
        <v>1249101.0291222562</v>
      </c>
      <c r="P35" s="19">
        <v>1221277.9870886079</v>
      </c>
      <c r="Q35" s="19">
        <v>1245623.0733227844</v>
      </c>
    </row>
    <row r="36" spans="2:17" x14ac:dyDescent="0.3">
      <c r="B36" s="2" t="s">
        <v>235</v>
      </c>
      <c r="C36" s="19">
        <v>10361.880703381545</v>
      </c>
      <c r="D36" s="19">
        <v>12102.196431434859</v>
      </c>
      <c r="E36" s="19">
        <v>15087.729126908438</v>
      </c>
      <c r="F36" s="19">
        <v>17536.203120384769</v>
      </c>
      <c r="G36" s="19">
        <v>20636.539444345217</v>
      </c>
      <c r="H36" s="39">
        <v>24200.667303853596</v>
      </c>
      <c r="I36" s="39">
        <v>35248.967042898956</v>
      </c>
      <c r="J36" s="39">
        <v>60796.58962406715</v>
      </c>
      <c r="K36" s="39">
        <v>154111.86961295153</v>
      </c>
      <c r="L36" s="19">
        <v>539235.16921096342</v>
      </c>
      <c r="M36" s="61">
        <v>909737.26921724586</v>
      </c>
      <c r="N36" s="79">
        <v>1108136.8290067341</v>
      </c>
      <c r="O36" s="115">
        <v>1056875.3919306931</v>
      </c>
      <c r="P36" s="19">
        <v>1089103.3218274105</v>
      </c>
      <c r="Q36" s="19">
        <v>1180467.1428717962</v>
      </c>
    </row>
    <row r="37" spans="2:17" x14ac:dyDescent="0.3">
      <c r="B37" s="2" t="s">
        <v>236</v>
      </c>
      <c r="C37" s="19">
        <v>11238.745121694117</v>
      </c>
      <c r="D37" s="19">
        <v>14896.424430420606</v>
      </c>
      <c r="E37" s="19">
        <v>21578.809541705396</v>
      </c>
      <c r="F37" s="19">
        <v>27105.926132797966</v>
      </c>
      <c r="G37" s="19">
        <v>37068.481108689077</v>
      </c>
      <c r="H37" s="39">
        <v>43239.801373951959</v>
      </c>
      <c r="I37" s="39">
        <v>59816.049792449376</v>
      </c>
      <c r="J37" s="39">
        <v>100903.46214909446</v>
      </c>
      <c r="K37" s="39">
        <v>243916.37727580356</v>
      </c>
      <c r="L37" s="19">
        <v>586504.06956181524</v>
      </c>
      <c r="M37" s="61">
        <v>1087173.3695230265</v>
      </c>
      <c r="N37" s="79">
        <v>1265754.0644779583</v>
      </c>
      <c r="O37" s="115">
        <v>1244526.2099305561</v>
      </c>
      <c r="P37" s="19">
        <v>1262025.859722222</v>
      </c>
      <c r="Q37" s="19">
        <v>1290884.6416783214</v>
      </c>
    </row>
    <row r="38" spans="2:17" x14ac:dyDescent="0.3">
      <c r="B38" s="2" t="s">
        <v>237</v>
      </c>
      <c r="C38" s="19">
        <v>11029.261572822999</v>
      </c>
      <c r="D38" s="19">
        <v>17617.383791547643</v>
      </c>
      <c r="E38" s="19">
        <v>24845.980941707458</v>
      </c>
      <c r="F38" s="19">
        <v>33465.360038120387</v>
      </c>
      <c r="G38" s="19">
        <v>42504.737795681773</v>
      </c>
      <c r="H38" s="39">
        <v>51818.467532428207</v>
      </c>
      <c r="I38" s="39">
        <v>74681.852474973392</v>
      </c>
      <c r="J38" s="39">
        <v>127329.33036127505</v>
      </c>
      <c r="K38" s="39">
        <v>275437.58339391707</v>
      </c>
      <c r="L38" s="19">
        <v>709462.25787401595</v>
      </c>
      <c r="M38" s="61">
        <v>1340802.7283296213</v>
      </c>
      <c r="N38" s="79">
        <v>1858310.0923511903</v>
      </c>
      <c r="O38" s="115">
        <v>1822110.3807142861</v>
      </c>
      <c r="P38" s="19">
        <v>1877873.1371428568</v>
      </c>
      <c r="Q38" s="19">
        <v>1874946.7591964286</v>
      </c>
    </row>
    <row r="39" spans="2:17" x14ac:dyDescent="0.3">
      <c r="B39" s="4" t="s">
        <v>238</v>
      </c>
      <c r="C39" s="20">
        <v>15207.187282688566</v>
      </c>
      <c r="D39" s="20">
        <v>20040.794191841745</v>
      </c>
      <c r="E39" s="20">
        <v>25402.944373399925</v>
      </c>
      <c r="F39" s="20">
        <v>34015.618627248878</v>
      </c>
      <c r="G39" s="20">
        <v>56043.556336180547</v>
      </c>
      <c r="H39" s="51">
        <v>77771.051814517632</v>
      </c>
      <c r="I39" s="51">
        <v>101989.78433840016</v>
      </c>
      <c r="J39" s="51">
        <v>159579.47004188781</v>
      </c>
      <c r="K39" s="51">
        <v>363773.33367533312</v>
      </c>
      <c r="L39" s="20">
        <v>1126003.0179675156</v>
      </c>
      <c r="M39" s="61">
        <v>1940623.1073659342</v>
      </c>
      <c r="N39" s="79">
        <v>2468219.2426336622</v>
      </c>
      <c r="O39" s="116">
        <v>2440148.4184911228</v>
      </c>
      <c r="P39" s="19">
        <v>2450682.2410355033</v>
      </c>
      <c r="Q39" s="19">
        <v>2514373.269880238</v>
      </c>
    </row>
    <row r="40" spans="2:17" x14ac:dyDescent="0.3">
      <c r="B40" s="25" t="s">
        <v>182</v>
      </c>
      <c r="C40" s="37">
        <f>+SUMPRODUCT(C41:C45,'III. Aportantes'!C41:C45)/'III. Aportantes'!C40</f>
        <v>7722.613330807937</v>
      </c>
      <c r="D40" s="37">
        <f>+SUMPRODUCT(D41:D45,'III. Aportantes'!D41:D45)/'III. Aportantes'!D40</f>
        <v>10682.859883273057</v>
      </c>
      <c r="E40" s="37">
        <f>+SUMPRODUCT(E41:E45,'III. Aportantes'!E41:E45)/'III. Aportantes'!E40</f>
        <v>14630.02885821836</v>
      </c>
      <c r="F40" s="37">
        <f>+SUMPRODUCT(F41:F45,'III. Aportantes'!F41:F45)/'III. Aportantes'!F40</f>
        <v>19500.353117976738</v>
      </c>
      <c r="G40" s="37">
        <f>+SUMPRODUCT(G41:G45,'III. Aportantes'!G41:G45)/'III. Aportantes'!G40</f>
        <v>26219.465536615036</v>
      </c>
      <c r="H40" s="50">
        <f>+SUMPRODUCT(H41:H45,'III. Aportantes'!H41:H45)/'III. Aportantes'!H40</f>
        <v>31364.037726274011</v>
      </c>
      <c r="I40" s="50">
        <f>+SUMPRODUCT(I41:I45,'III. Aportantes'!I41:I45)/'III. Aportantes'!I40</f>
        <v>46726.104573236829</v>
      </c>
      <c r="J40" s="50">
        <f>+SUMPRODUCT(J41:J45,'III. Aportantes'!J41:J45)/'III. Aportantes'!J40</f>
        <v>71919.988242785286</v>
      </c>
      <c r="K40" s="50">
        <f>+SUMPRODUCT(K41:K45,'III. Aportantes'!K41:K45)/'III. Aportantes'!K40</f>
        <v>145529.21368819385</v>
      </c>
      <c r="L40" s="37">
        <f>+SUMPRODUCT(L41:L45,'III. Aportantes'!L41:L45)/'III. Aportantes'!L40</f>
        <v>425446.35725572851</v>
      </c>
      <c r="M40" s="50">
        <f>+SUMPRODUCT(M41:M45,'III. Aportantes'!M41:M45)/'III. Aportantes'!M40</f>
        <v>903936.81818110996</v>
      </c>
      <c r="N40" s="38">
        <f>+SUMPRODUCT(N41:N45,'III. Aportantes'!N41:N45)/'III. Aportantes'!N40</f>
        <v>1108576.3441089566</v>
      </c>
      <c r="O40" s="113">
        <f>+SUMPRODUCT(O41:O45,'III. Aportantes'!O41:O45)/'III. Aportantes'!O40</f>
        <v>1093544.3986030426</v>
      </c>
      <c r="P40" s="120">
        <f>+SUMPRODUCT(P41:P45,'III. Aportantes'!P41:P45)/'III. Aportantes'!P40</f>
        <v>1118436.050637119</v>
      </c>
      <c r="Q40" s="120">
        <f>+SUMPRODUCT(Q41:Q45,'III. Aportantes'!Q41:Q45)/'III. Aportantes'!Q40</f>
        <v>1113776.6055339808</v>
      </c>
    </row>
    <row r="41" spans="2:17" x14ac:dyDescent="0.3">
      <c r="B41" s="2" t="s">
        <v>239</v>
      </c>
      <c r="C41" s="19">
        <v>8206.8359142919999</v>
      </c>
      <c r="D41" s="19">
        <v>11849.022553498677</v>
      </c>
      <c r="E41" s="19">
        <v>16250.016042600058</v>
      </c>
      <c r="F41" s="19">
        <v>22150.992170189395</v>
      </c>
      <c r="G41" s="19">
        <v>30141.764625924694</v>
      </c>
      <c r="H41" s="39">
        <v>34027.351226173756</v>
      </c>
      <c r="I41" s="39">
        <v>52797.61408429937</v>
      </c>
      <c r="J41" s="39">
        <v>79116.864907797499</v>
      </c>
      <c r="K41" s="39">
        <v>161537.16783164928</v>
      </c>
      <c r="L41" s="19">
        <v>500385.48842929216</v>
      </c>
      <c r="M41" s="61">
        <v>1102472.3252434591</v>
      </c>
      <c r="N41" s="79">
        <v>1392434.4534018266</v>
      </c>
      <c r="O41" s="115">
        <v>1370776.7585649199</v>
      </c>
      <c r="P41" s="19">
        <v>1413024.4813698628</v>
      </c>
      <c r="Q41" s="19">
        <v>1393554.1233867281</v>
      </c>
    </row>
    <row r="42" spans="2:17" x14ac:dyDescent="0.3">
      <c r="B42" s="2" t="s">
        <v>576</v>
      </c>
      <c r="C42" s="19">
        <v>5351.5758580274205</v>
      </c>
      <c r="D42" s="19">
        <v>5848.6422058823528</v>
      </c>
      <c r="E42" s="19">
        <v>6702.25</v>
      </c>
      <c r="F42" s="19">
        <v>6627.8773148148148</v>
      </c>
      <c r="G42" s="19">
        <v>7756.2407407407409</v>
      </c>
      <c r="H42" s="39">
        <v>9422.3178362573108</v>
      </c>
      <c r="I42" s="39">
        <v>15436.462399122805</v>
      </c>
      <c r="J42" s="39">
        <v>22248.243650793647</v>
      </c>
      <c r="K42" s="39">
        <v>54597.732172266144</v>
      </c>
      <c r="L42" s="19">
        <v>123013.96153846158</v>
      </c>
      <c r="M42" s="61">
        <v>194209.72834645672</v>
      </c>
      <c r="N42" s="79">
        <v>268548.89999999997</v>
      </c>
      <c r="O42" s="115">
        <v>268548.89999999997</v>
      </c>
      <c r="P42" s="19">
        <v>268548.89999999997</v>
      </c>
      <c r="Q42" s="19">
        <v>268548.89999999997</v>
      </c>
    </row>
    <row r="43" spans="2:17" x14ac:dyDescent="0.3">
      <c r="B43" s="2" t="s">
        <v>240</v>
      </c>
      <c r="C43" s="19">
        <v>6359.0648589194861</v>
      </c>
      <c r="D43" s="19">
        <v>8167.3978288059179</v>
      </c>
      <c r="E43" s="19">
        <v>11202.59336275358</v>
      </c>
      <c r="F43" s="19">
        <v>14177.795762855165</v>
      </c>
      <c r="G43" s="19">
        <v>18577.887067173444</v>
      </c>
      <c r="H43" s="39">
        <v>24930.498629764068</v>
      </c>
      <c r="I43" s="39">
        <v>36728.87354590607</v>
      </c>
      <c r="J43" s="39">
        <v>65078.914889235406</v>
      </c>
      <c r="K43" s="39">
        <v>104855.598692827</v>
      </c>
      <c r="L43" s="19">
        <v>255636.78766763856</v>
      </c>
      <c r="M43" s="61">
        <v>460684.00745070417</v>
      </c>
      <c r="N43" s="79">
        <v>615261.43233333342</v>
      </c>
      <c r="O43" s="114">
        <v>610548.59283333353</v>
      </c>
      <c r="P43" s="19">
        <v>611299.06150000019</v>
      </c>
      <c r="Q43" s="19">
        <v>623936.64266666665</v>
      </c>
    </row>
    <row r="44" spans="2:17" x14ac:dyDescent="0.3">
      <c r="B44" s="2" t="s">
        <v>241</v>
      </c>
      <c r="C44" s="19">
        <v>6844.6335097038709</v>
      </c>
      <c r="D44" s="19">
        <v>9960.057287221136</v>
      </c>
      <c r="E44" s="19">
        <v>16327.539634846849</v>
      </c>
      <c r="F44" s="19">
        <v>20528.380426767679</v>
      </c>
      <c r="G44" s="19">
        <v>28179.285761837124</v>
      </c>
      <c r="H44" s="39">
        <v>31384.600900312074</v>
      </c>
      <c r="I44" s="39">
        <v>46907.398170726876</v>
      </c>
      <c r="J44" s="39">
        <v>74204.564236518418</v>
      </c>
      <c r="K44" s="39">
        <v>140978.86943696137</v>
      </c>
      <c r="L44" s="19">
        <v>409100.28648562299</v>
      </c>
      <c r="M44" s="61">
        <v>663696.32303514378</v>
      </c>
      <c r="N44" s="79">
        <v>649816.13599999982</v>
      </c>
      <c r="O44" s="115">
        <v>680221.91720000003</v>
      </c>
      <c r="P44" s="19">
        <v>653511.41874999995</v>
      </c>
      <c r="Q44" s="19">
        <v>617168.77769230749</v>
      </c>
    </row>
    <row r="45" spans="2:17" x14ac:dyDescent="0.3">
      <c r="B45" s="4" t="s">
        <v>242</v>
      </c>
      <c r="C45" s="20">
        <v>7540.0132864314182</v>
      </c>
      <c r="D45" s="20">
        <v>9508.0692659607666</v>
      </c>
      <c r="E45" s="20">
        <v>12520.180637482163</v>
      </c>
      <c r="F45" s="20">
        <v>15748.18522258795</v>
      </c>
      <c r="G45" s="20">
        <v>20579.797227191943</v>
      </c>
      <c r="H45" s="51">
        <v>29355.212096362342</v>
      </c>
      <c r="I45" s="51">
        <v>38221.090771408773</v>
      </c>
      <c r="J45" s="51">
        <v>60957.874477304715</v>
      </c>
      <c r="K45" s="51">
        <v>130439.31808475016</v>
      </c>
      <c r="L45" s="20">
        <v>320402.21644933923</v>
      </c>
      <c r="M45" s="61">
        <v>667268.34922554332</v>
      </c>
      <c r="N45" s="79">
        <v>734679.50787037041</v>
      </c>
      <c r="O45" s="117">
        <v>722892.83655555546</v>
      </c>
      <c r="P45" s="19">
        <v>724538.44685082859</v>
      </c>
      <c r="Q45" s="19">
        <v>756786.39547486033</v>
      </c>
    </row>
    <row r="46" spans="2:17" x14ac:dyDescent="0.3">
      <c r="B46" s="25" t="s">
        <v>183</v>
      </c>
      <c r="C46" s="37">
        <f>+SUMPRODUCT(C47:C54,'III. Aportantes'!C47:C54)/'III. Aportantes'!C46</f>
        <v>8531.9543233906443</v>
      </c>
      <c r="D46" s="37">
        <f>+SUMPRODUCT(D47:D54,'III. Aportantes'!D47:D54)/'III. Aportantes'!D46</f>
        <v>11283.703460346784</v>
      </c>
      <c r="E46" s="37">
        <f>+SUMPRODUCT(E47:E54,'III. Aportantes'!E47:E54)/'III. Aportantes'!E46</f>
        <v>15292.337267986164</v>
      </c>
      <c r="F46" s="37">
        <f>+SUMPRODUCT(F47:F54,'III. Aportantes'!F47:F54)/'III. Aportantes'!F46</f>
        <v>19589.717988051812</v>
      </c>
      <c r="G46" s="37">
        <f>+SUMPRODUCT(G47:G54,'III. Aportantes'!G47:G54)/'III. Aportantes'!G46</f>
        <v>26069.575718767956</v>
      </c>
      <c r="H46" s="50">
        <f>+SUMPRODUCT(H47:H54,'III. Aportantes'!H47:H54)/'III. Aportantes'!H46</f>
        <v>34843.21464789239</v>
      </c>
      <c r="I46" s="50">
        <f>+SUMPRODUCT(I47:I54,'III. Aportantes'!I47:I54)/'III. Aportantes'!I46</f>
        <v>49959.382464138696</v>
      </c>
      <c r="J46" s="50">
        <f>+SUMPRODUCT(J47:J54,'III. Aportantes'!J47:J54)/'III. Aportantes'!J46</f>
        <v>81423.532633403913</v>
      </c>
      <c r="K46" s="50">
        <f>+SUMPRODUCT(K47:K54,'III. Aportantes'!K47:K54)/'III. Aportantes'!K46</f>
        <v>166432.45982802365</v>
      </c>
      <c r="L46" s="37">
        <f>+SUMPRODUCT(L47:L54,'III. Aportantes'!L47:L54)/'III. Aportantes'!L46</f>
        <v>450864.96988725202</v>
      </c>
      <c r="M46" s="50">
        <f>+SUMPRODUCT(M47:M54,'III. Aportantes'!M47:M54)/'III. Aportantes'!M46</f>
        <v>800765.2387464788</v>
      </c>
      <c r="N46" s="38">
        <f>+SUMPRODUCT(N47:N54,'III. Aportantes'!N47:N54)/'III. Aportantes'!N46</f>
        <v>962660.83550482336</v>
      </c>
      <c r="O46" s="113">
        <f>+SUMPRODUCT(O47:O54,'III. Aportantes'!O47:O54)/'III. Aportantes'!O46</f>
        <v>932764.77594594611</v>
      </c>
      <c r="P46" s="120">
        <f>+SUMPRODUCT(P47:P54,'III. Aportantes'!P47:P54)/'III. Aportantes'!P46</f>
        <v>940977.40482558124</v>
      </c>
      <c r="Q46" s="120">
        <f>+SUMPRODUCT(Q47:Q54,'III. Aportantes'!Q47:Q54)/'III. Aportantes'!Q46</f>
        <v>1013860.0851823417</v>
      </c>
    </row>
    <row r="47" spans="2:17" x14ac:dyDescent="0.3">
      <c r="B47" s="2" t="s">
        <v>243</v>
      </c>
      <c r="C47" s="19">
        <v>11086.261960618162</v>
      </c>
      <c r="D47" s="19">
        <v>15123.564871856421</v>
      </c>
      <c r="E47" s="19">
        <v>20182.805819577206</v>
      </c>
      <c r="F47" s="19">
        <v>25846.208833481087</v>
      </c>
      <c r="G47" s="19">
        <v>38419.244663901562</v>
      </c>
      <c r="H47" s="39">
        <v>47160.802496071148</v>
      </c>
      <c r="I47" s="39">
        <v>60999.936686337867</v>
      </c>
      <c r="J47" s="39">
        <v>101367.31581039705</v>
      </c>
      <c r="K47" s="39">
        <v>228126.85968508237</v>
      </c>
      <c r="L47" s="19">
        <v>535508.84613461536</v>
      </c>
      <c r="M47" s="61">
        <v>828851.86016885552</v>
      </c>
      <c r="N47" s="79">
        <v>985508.0222962962</v>
      </c>
      <c r="O47" s="115">
        <v>952381.91355555574</v>
      </c>
      <c r="P47" s="19">
        <v>991996.11822222208</v>
      </c>
      <c r="Q47" s="19">
        <v>1012146.0351111109</v>
      </c>
    </row>
    <row r="48" spans="2:17" x14ac:dyDescent="0.3">
      <c r="B48" s="2" t="s">
        <v>244</v>
      </c>
      <c r="C48" s="19">
        <v>9025.0735800176899</v>
      </c>
      <c r="D48" s="19">
        <v>12621.550189286319</v>
      </c>
      <c r="E48" s="19">
        <v>17577.977156229281</v>
      </c>
      <c r="F48" s="19">
        <v>22306.898365764588</v>
      </c>
      <c r="G48" s="19">
        <v>32197.889822370442</v>
      </c>
      <c r="H48" s="39">
        <v>41044.419265121396</v>
      </c>
      <c r="I48" s="39">
        <v>58426.570015334313</v>
      </c>
      <c r="J48" s="39">
        <v>96288.504043698369</v>
      </c>
      <c r="K48" s="39">
        <v>179136.91211039494</v>
      </c>
      <c r="L48" s="19">
        <v>521993.75834963325</v>
      </c>
      <c r="M48" s="61">
        <v>982912.52175202151</v>
      </c>
      <c r="N48" s="79">
        <v>1154761.1285955058</v>
      </c>
      <c r="O48" s="115">
        <v>1112089.0138983058</v>
      </c>
      <c r="P48" s="19">
        <v>1117076.8988135594</v>
      </c>
      <c r="Q48" s="19">
        <v>1233778.2006666663</v>
      </c>
    </row>
    <row r="49" spans="2:17" x14ac:dyDescent="0.3">
      <c r="B49" s="2" t="s">
        <v>246</v>
      </c>
      <c r="C49" s="19">
        <v>8639.5225381062719</v>
      </c>
      <c r="D49" s="19">
        <v>11627.712827142694</v>
      </c>
      <c r="E49" s="19">
        <v>15109.153586568884</v>
      </c>
      <c r="F49" s="19">
        <v>19471.013926858999</v>
      </c>
      <c r="G49" s="19">
        <v>23477.549754035088</v>
      </c>
      <c r="H49" s="39">
        <v>31555.87216508362</v>
      </c>
      <c r="I49" s="39">
        <v>49144.039028647479</v>
      </c>
      <c r="J49" s="39">
        <v>80832.576681782826</v>
      </c>
      <c r="K49" s="39">
        <v>167234.54249902425</v>
      </c>
      <c r="L49" s="19">
        <v>506295.97121678316</v>
      </c>
      <c r="M49" s="61">
        <v>855397.7797401686</v>
      </c>
      <c r="N49" s="79">
        <v>1005985.8929768787</v>
      </c>
      <c r="O49" s="115">
        <v>972220.62373913068</v>
      </c>
      <c r="P49" s="19">
        <v>969630.73756521742</v>
      </c>
      <c r="Q49" s="19">
        <v>1075501.8312068963</v>
      </c>
    </row>
    <row r="50" spans="2:17" x14ac:dyDescent="0.3">
      <c r="B50" s="2" t="s">
        <v>247</v>
      </c>
      <c r="C50" s="19">
        <v>6493.915119676537</v>
      </c>
      <c r="D50" s="19">
        <v>9295.9602714037719</v>
      </c>
      <c r="E50" s="19">
        <v>12295.381704579811</v>
      </c>
      <c r="F50" s="19">
        <v>14594.571212767029</v>
      </c>
      <c r="G50" s="19">
        <v>20342.80414690742</v>
      </c>
      <c r="H50" s="39">
        <v>27203.789650639421</v>
      </c>
      <c r="I50" s="39">
        <v>37561.45833257278</v>
      </c>
      <c r="J50" s="39">
        <v>60161.693921895414</v>
      </c>
      <c r="K50" s="39">
        <v>108287.97858799408</v>
      </c>
      <c r="L50" s="19">
        <v>254097.26683812405</v>
      </c>
      <c r="M50" s="61">
        <v>451302.31161812303</v>
      </c>
      <c r="N50" s="79">
        <v>524537.20388535049</v>
      </c>
      <c r="O50" s="115">
        <v>505344.31269230775</v>
      </c>
      <c r="P50" s="19">
        <v>528433.40403846162</v>
      </c>
      <c r="Q50" s="19">
        <v>539545.27811320766</v>
      </c>
    </row>
    <row r="51" spans="2:17" x14ac:dyDescent="0.3">
      <c r="B51" s="2" t="s">
        <v>248</v>
      </c>
      <c r="C51" s="19">
        <v>5829.4936264635426</v>
      </c>
      <c r="D51" s="19">
        <v>7569.9921086405748</v>
      </c>
      <c r="E51" s="19">
        <v>10512.781680811551</v>
      </c>
      <c r="F51" s="19">
        <v>14145.826487133842</v>
      </c>
      <c r="G51" s="19">
        <v>18339.206514308986</v>
      </c>
      <c r="H51" s="39">
        <v>24561.999691661011</v>
      </c>
      <c r="I51" s="39">
        <v>33323.820515264561</v>
      </c>
      <c r="J51" s="39">
        <v>50288.164162456895</v>
      </c>
      <c r="K51" s="39">
        <v>122856.21389380396</v>
      </c>
      <c r="L51" s="19">
        <v>388818.56445422542</v>
      </c>
      <c r="M51" s="61">
        <v>796262.2348965517</v>
      </c>
      <c r="N51" s="79">
        <v>902216.66869863006</v>
      </c>
      <c r="O51" s="115">
        <v>873451.47229166667</v>
      </c>
      <c r="P51" s="19">
        <v>873678.9212499999</v>
      </c>
      <c r="Q51" s="19">
        <v>957227.49479999999</v>
      </c>
    </row>
    <row r="52" spans="2:17" x14ac:dyDescent="0.3">
      <c r="B52" s="2" t="s">
        <v>249</v>
      </c>
      <c r="C52" s="19">
        <v>8908.4513565999041</v>
      </c>
      <c r="D52" s="19">
        <v>10695.024992687957</v>
      </c>
      <c r="E52" s="19">
        <v>15295.714555502833</v>
      </c>
      <c r="F52" s="19">
        <v>18708.50886567331</v>
      </c>
      <c r="G52" s="19">
        <v>24236.928706611518</v>
      </c>
      <c r="H52" s="39">
        <v>35760.34638845735</v>
      </c>
      <c r="I52" s="39">
        <v>49720.727131683925</v>
      </c>
      <c r="J52" s="39">
        <v>75442.10568181031</v>
      </c>
      <c r="K52" s="39">
        <v>142582.60236559136</v>
      </c>
      <c r="L52" s="19">
        <v>379975.80909621</v>
      </c>
      <c r="M52" s="61">
        <v>682501.4443247345</v>
      </c>
      <c r="N52" s="79">
        <v>784743.7415337424</v>
      </c>
      <c r="O52" s="115">
        <v>757954.05872727279</v>
      </c>
      <c r="P52" s="19">
        <v>748477.00000000012</v>
      </c>
      <c r="Q52" s="19">
        <v>848296.27111111116</v>
      </c>
    </row>
    <row r="53" spans="2:17" x14ac:dyDescent="0.3">
      <c r="B53" s="2" t="s">
        <v>250</v>
      </c>
      <c r="C53" s="19">
        <v>8286.218033175106</v>
      </c>
      <c r="D53" s="19">
        <v>10611.647657663239</v>
      </c>
      <c r="E53" s="19">
        <v>14205.344518931664</v>
      </c>
      <c r="F53" s="19">
        <v>19067.920930907272</v>
      </c>
      <c r="G53" s="19">
        <v>25053.285423994846</v>
      </c>
      <c r="H53" s="39">
        <v>33661.728840903445</v>
      </c>
      <c r="I53" s="39">
        <v>48081.289578189637</v>
      </c>
      <c r="J53" s="39">
        <v>80858.969540970982</v>
      </c>
      <c r="K53" s="39">
        <v>160689.74912079467</v>
      </c>
      <c r="L53" s="19">
        <v>376986.93905203138</v>
      </c>
      <c r="M53" s="61">
        <v>712220.17986923084</v>
      </c>
      <c r="N53" s="79">
        <v>954577.75408637885</v>
      </c>
      <c r="O53" s="115">
        <v>926569.79544554453</v>
      </c>
      <c r="P53" s="19">
        <v>925200.06959999993</v>
      </c>
      <c r="Q53" s="19">
        <v>1012243.4768000003</v>
      </c>
    </row>
    <row r="54" spans="2:17" x14ac:dyDescent="0.3">
      <c r="B54" s="4" t="s">
        <v>251</v>
      </c>
      <c r="C54" s="20">
        <v>9490.9613086408845</v>
      </c>
      <c r="D54" s="20">
        <v>13236.371925786565</v>
      </c>
      <c r="E54" s="20">
        <v>18061.356093354527</v>
      </c>
      <c r="F54" s="20">
        <v>22950.067287460199</v>
      </c>
      <c r="G54" s="20">
        <v>32036.912964906776</v>
      </c>
      <c r="H54" s="51">
        <v>43136.873970258959</v>
      </c>
      <c r="I54" s="51">
        <v>67119.936036955289</v>
      </c>
      <c r="J54" s="51">
        <v>106653.83013565891</v>
      </c>
      <c r="K54" s="51">
        <v>253440.62405473171</v>
      </c>
      <c r="L54" s="20">
        <v>691363.47704947006</v>
      </c>
      <c r="M54" s="61">
        <v>1144780.3261610484</v>
      </c>
      <c r="N54" s="79">
        <v>1402777.5802325581</v>
      </c>
      <c r="O54" s="117">
        <v>1381901.0879069767</v>
      </c>
      <c r="P54" s="19">
        <v>1421780.3146511624</v>
      </c>
      <c r="Q54" s="19">
        <v>1404651.3381395354</v>
      </c>
    </row>
    <row r="55" spans="2:17" x14ac:dyDescent="0.3">
      <c r="B55" s="25" t="s">
        <v>184</v>
      </c>
      <c r="C55" s="37">
        <f>+SUMPRODUCT(C56:C70,'III. Aportantes'!C56:C70)/'III. Aportantes'!C55</f>
        <v>13867.567725091933</v>
      </c>
      <c r="D55" s="37">
        <f>+SUMPRODUCT(D56:D70,'III. Aportantes'!D56:D70)/'III. Aportantes'!D55</f>
        <v>18968.534102100479</v>
      </c>
      <c r="E55" s="37">
        <f>+SUMPRODUCT(E56:E70,'III. Aportantes'!E56:E70)/'III. Aportantes'!E55</f>
        <v>23866.409150134983</v>
      </c>
      <c r="F55" s="37">
        <f>+SUMPRODUCT(F56:F70,'III. Aportantes'!F56:F70)/'III. Aportantes'!F55</f>
        <v>29341.439406548627</v>
      </c>
      <c r="G55" s="37">
        <f>+SUMPRODUCT(G56:G70,'III. Aportantes'!G56:G70)/'III. Aportantes'!G55</f>
        <v>40252.602177720684</v>
      </c>
      <c r="H55" s="50">
        <f>+SUMPRODUCT(H56:H70,'III. Aportantes'!H56:H70)/'III. Aportantes'!H55</f>
        <v>54067.525884827548</v>
      </c>
      <c r="I55" s="50">
        <f>+SUMPRODUCT(I56:I70,'III. Aportantes'!I56:I70)/'III. Aportantes'!I55</f>
        <v>78775.047340380886</v>
      </c>
      <c r="J55" s="50">
        <f>+SUMPRODUCT(J56:J70,'III. Aportantes'!J56:J70)/'III. Aportantes'!J55</f>
        <v>129745.70009365209</v>
      </c>
      <c r="K55" s="50">
        <f>+SUMPRODUCT(K56:K70,'III. Aportantes'!K56:K70)/'III. Aportantes'!K55</f>
        <v>285868.01099947194</v>
      </c>
      <c r="L55" s="37">
        <f>+SUMPRODUCT(L56:L70,'III. Aportantes'!L56:L70)/'III. Aportantes'!L55</f>
        <v>741669.90000947774</v>
      </c>
      <c r="M55" s="50">
        <f>+SUMPRODUCT(M56:M70,'III. Aportantes'!M56:M70)/'III. Aportantes'!M55</f>
        <v>1318506.5922226498</v>
      </c>
      <c r="N55" s="38">
        <f>+SUMPRODUCT(N56:N70,'III. Aportantes'!N56:N70)/'III. Aportantes'!N55</f>
        <v>1656488.9580857549</v>
      </c>
      <c r="O55" s="113">
        <f>+SUMPRODUCT(O56:O70,'III. Aportantes'!O56:O70)/'III. Aportantes'!O55</f>
        <v>1608684.7890635917</v>
      </c>
      <c r="P55" s="120">
        <f>+SUMPRODUCT(P56:P70,'III. Aportantes'!P56:P70)/'III. Aportantes'!P55</f>
        <v>1653838.916143561</v>
      </c>
      <c r="Q55" s="120">
        <f>+SUMPRODUCT(Q56:Q70,'III. Aportantes'!Q56:Q70)/'III. Aportantes'!Q55</f>
        <v>1707458.9266384186</v>
      </c>
    </row>
    <row r="56" spans="2:17" x14ac:dyDescent="0.3">
      <c r="B56" s="2" t="s">
        <v>577</v>
      </c>
      <c r="C56" s="19">
        <v>19475.876710858585</v>
      </c>
      <c r="D56" s="19">
        <v>26403.092822649574</v>
      </c>
      <c r="E56" s="19">
        <v>31345.309138176643</v>
      </c>
      <c r="F56" s="19">
        <v>32617.937657179427</v>
      </c>
      <c r="G56" s="19">
        <v>37191.763853155899</v>
      </c>
      <c r="H56" s="39">
        <v>47863.670250544666</v>
      </c>
      <c r="I56" s="39">
        <v>74126.540147058826</v>
      </c>
      <c r="J56" s="39">
        <v>115228.96808681988</v>
      </c>
      <c r="K56" s="39">
        <v>260076.18276315788</v>
      </c>
      <c r="L56" s="19">
        <v>812609.52312775329</v>
      </c>
      <c r="M56" s="61">
        <v>1517283.0174583336</v>
      </c>
      <c r="N56" s="79">
        <v>1911125.1835714285</v>
      </c>
      <c r="O56" s="115">
        <v>1810574.4942105266</v>
      </c>
      <c r="P56" s="19">
        <v>1886877.5778947372</v>
      </c>
      <c r="Q56" s="19">
        <v>2042856.7172222224</v>
      </c>
    </row>
    <row r="57" spans="2:17" x14ac:dyDescent="0.3">
      <c r="B57" s="2" t="s">
        <v>252</v>
      </c>
      <c r="C57" s="19">
        <v>14514.591356489547</v>
      </c>
      <c r="D57" s="19">
        <v>19498.824160963177</v>
      </c>
      <c r="E57" s="19">
        <v>25324.509300442125</v>
      </c>
      <c r="F57" s="19">
        <v>30308.471709721798</v>
      </c>
      <c r="G57" s="19">
        <v>42848.210569105693</v>
      </c>
      <c r="H57" s="39">
        <v>59359.492023809529</v>
      </c>
      <c r="I57" s="39">
        <v>86363.276698223344</v>
      </c>
      <c r="J57" s="39">
        <v>137994.94196978208</v>
      </c>
      <c r="K57" s="39">
        <v>304667.01159704628</v>
      </c>
      <c r="L57" s="19">
        <v>868317.72982578399</v>
      </c>
      <c r="M57" s="61">
        <v>1372499.5041811846</v>
      </c>
      <c r="N57" s="79">
        <v>1605165.0254929578</v>
      </c>
      <c r="O57" s="115">
        <v>1544242.1257446809</v>
      </c>
      <c r="P57" s="19">
        <v>1648026.7068085109</v>
      </c>
      <c r="Q57" s="19">
        <v>1622849.9685416671</v>
      </c>
    </row>
    <row r="58" spans="2:17" x14ac:dyDescent="0.3">
      <c r="B58" s="2" t="s">
        <v>578</v>
      </c>
      <c r="C58" s="19">
        <v>13306.349291666666</v>
      </c>
      <c r="D58" s="19">
        <v>15664.161280357142</v>
      </c>
      <c r="E58" s="19">
        <v>20289.604235578972</v>
      </c>
      <c r="F58" s="19">
        <v>24292.410135430488</v>
      </c>
      <c r="G58" s="19">
        <v>29541.0681367978</v>
      </c>
      <c r="H58" s="39">
        <v>43724.0567062431</v>
      </c>
      <c r="I58" s="39">
        <v>59920.327483955909</v>
      </c>
      <c r="J58" s="39">
        <v>97575.116570638726</v>
      </c>
      <c r="K58" s="39">
        <v>187115.08347167145</v>
      </c>
      <c r="L58" s="19">
        <v>683804.0772776769</v>
      </c>
      <c r="M58" s="61">
        <v>1166956.4123481782</v>
      </c>
      <c r="N58" s="79">
        <v>1323948.5686956523</v>
      </c>
      <c r="O58" s="115">
        <v>1331021.4936842106</v>
      </c>
      <c r="P58" s="19">
        <v>1309137.5374358974</v>
      </c>
      <c r="Q58" s="19">
        <v>1332076.4389473684</v>
      </c>
    </row>
    <row r="59" spans="2:17" x14ac:dyDescent="0.3">
      <c r="B59" s="2" t="s">
        <v>579</v>
      </c>
      <c r="C59" s="19">
        <v>10541.214798301591</v>
      </c>
      <c r="D59" s="19">
        <v>14682.457286874444</v>
      </c>
      <c r="E59" s="19">
        <v>19933.710587361853</v>
      </c>
      <c r="F59" s="19">
        <v>23418.655791588859</v>
      </c>
      <c r="G59" s="19">
        <v>34612.530119709394</v>
      </c>
      <c r="H59" s="39">
        <v>57029.711434893543</v>
      </c>
      <c r="I59" s="39">
        <v>82019.401414525724</v>
      </c>
      <c r="J59" s="39">
        <v>130292.33745462996</v>
      </c>
      <c r="K59" s="39">
        <v>279219.56283461722</v>
      </c>
      <c r="L59" s="19">
        <v>863104.41825842706</v>
      </c>
      <c r="M59" s="61">
        <v>1511170.4317230769</v>
      </c>
      <c r="N59" s="79">
        <v>1785398.6673493977</v>
      </c>
      <c r="O59" s="115">
        <v>1771010.8370370374</v>
      </c>
      <c r="P59" s="19">
        <v>1752919.3621428574</v>
      </c>
      <c r="Q59" s="19">
        <v>1831751.9517857141</v>
      </c>
    </row>
    <row r="60" spans="2:17" x14ac:dyDescent="0.3">
      <c r="B60" s="2" t="s">
        <v>253</v>
      </c>
      <c r="C60" s="19">
        <v>10600.899831746034</v>
      </c>
      <c r="D60" s="19">
        <v>15377.96614211724</v>
      </c>
      <c r="E60" s="19">
        <v>20881.600067934785</v>
      </c>
      <c r="F60" s="19">
        <v>25172.72782783816</v>
      </c>
      <c r="G60" s="19">
        <v>34408.690300000009</v>
      </c>
      <c r="H60" s="39">
        <v>44214.664548611116</v>
      </c>
      <c r="I60" s="39">
        <v>66087.751007195286</v>
      </c>
      <c r="J60" s="39">
        <v>109007.6088235294</v>
      </c>
      <c r="K60" s="39">
        <v>277194.06807734206</v>
      </c>
      <c r="L60" s="19">
        <v>938583.12877450977</v>
      </c>
      <c r="M60" s="61">
        <v>1618135.3118433179</v>
      </c>
      <c r="N60" s="79">
        <v>1947289.9070370374</v>
      </c>
      <c r="O60" s="115">
        <v>1915367.1205555557</v>
      </c>
      <c r="P60" s="19">
        <v>1915367.1205555557</v>
      </c>
      <c r="Q60" s="19">
        <v>2011135.4800000004</v>
      </c>
    </row>
    <row r="61" spans="2:17" x14ac:dyDescent="0.3">
      <c r="B61" s="2" t="s">
        <v>254</v>
      </c>
      <c r="C61" s="19">
        <v>11401.558454527463</v>
      </c>
      <c r="D61" s="19">
        <v>15014.235094786951</v>
      </c>
      <c r="E61" s="19">
        <v>19908.492196830077</v>
      </c>
      <c r="F61" s="19">
        <v>24263.895331059863</v>
      </c>
      <c r="G61" s="19">
        <v>33140.513067096501</v>
      </c>
      <c r="H61" s="39">
        <v>48957.174056827447</v>
      </c>
      <c r="I61" s="39">
        <v>70371.15650865488</v>
      </c>
      <c r="J61" s="39">
        <v>111296.19366156279</v>
      </c>
      <c r="K61" s="39">
        <v>238075.91824721778</v>
      </c>
      <c r="L61" s="19">
        <v>799502.30131713557</v>
      </c>
      <c r="M61" s="61">
        <v>1296538.9251851852</v>
      </c>
      <c r="N61" s="79">
        <v>1500885.2815846996</v>
      </c>
      <c r="O61" s="115">
        <v>1436033.95</v>
      </c>
      <c r="P61" s="19">
        <v>1441151.7770491806</v>
      </c>
      <c r="Q61" s="19">
        <v>1625470.1177049179</v>
      </c>
    </row>
    <row r="62" spans="2:17" x14ac:dyDescent="0.3">
      <c r="B62" s="2" t="s">
        <v>580</v>
      </c>
      <c r="C62" s="19">
        <v>15134.753788405798</v>
      </c>
      <c r="D62" s="19">
        <v>19784.922610205307</v>
      </c>
      <c r="E62" s="19">
        <v>26481.598211050728</v>
      </c>
      <c r="F62" s="19">
        <v>34983.20339722222</v>
      </c>
      <c r="G62" s="19">
        <v>46918.374253747788</v>
      </c>
      <c r="H62" s="39">
        <v>63953.782996715927</v>
      </c>
      <c r="I62" s="39">
        <v>91852.922073667069</v>
      </c>
      <c r="J62" s="39">
        <v>152505.39035897437</v>
      </c>
      <c r="K62" s="39">
        <v>385647.90947083337</v>
      </c>
      <c r="L62" s="19">
        <v>1133718.2476547232</v>
      </c>
      <c r="M62" s="61">
        <v>2124576.9187372015</v>
      </c>
      <c r="N62" s="79">
        <v>2455560.9855405404</v>
      </c>
      <c r="O62" s="115">
        <v>2417271.1919999993</v>
      </c>
      <c r="P62" s="19">
        <v>2398917.1264000004</v>
      </c>
      <c r="Q62" s="19">
        <v>2554450.2070833333</v>
      </c>
    </row>
    <row r="63" spans="2:17" x14ac:dyDescent="0.3">
      <c r="B63" s="2" t="s">
        <v>581</v>
      </c>
      <c r="C63" s="19">
        <v>20559.289401444788</v>
      </c>
      <c r="D63" s="19">
        <v>27116.780142551888</v>
      </c>
      <c r="E63" s="19">
        <v>33320.949744769117</v>
      </c>
      <c r="F63" s="19">
        <v>40551.811760101009</v>
      </c>
      <c r="G63" s="19">
        <v>54816.155919896082</v>
      </c>
      <c r="H63" s="39">
        <v>80240.578124999985</v>
      </c>
      <c r="I63" s="39">
        <v>137333.04433333332</v>
      </c>
      <c r="J63" s="39">
        <v>226604.00503294906</v>
      </c>
      <c r="K63" s="39">
        <v>458903.37822642544</v>
      </c>
      <c r="L63" s="19">
        <v>1273898.0705777775</v>
      </c>
      <c r="M63" s="61">
        <v>1966598.7657286432</v>
      </c>
      <c r="N63" s="79">
        <v>2402765.5592307691</v>
      </c>
      <c r="O63" s="115">
        <v>2343289.8153846157</v>
      </c>
      <c r="P63" s="19">
        <v>2403107.9892307688</v>
      </c>
      <c r="Q63" s="19">
        <v>2461898.8730769227</v>
      </c>
    </row>
    <row r="64" spans="2:17" x14ac:dyDescent="0.3">
      <c r="B64" s="2" t="s">
        <v>255</v>
      </c>
      <c r="C64" s="19">
        <v>12221.326446257226</v>
      </c>
      <c r="D64" s="19">
        <v>15688.783989369294</v>
      </c>
      <c r="E64" s="19">
        <v>21488.261859542268</v>
      </c>
      <c r="F64" s="19">
        <v>25004.638815279191</v>
      </c>
      <c r="G64" s="19">
        <v>34072.176281376887</v>
      </c>
      <c r="H64" s="39">
        <v>51590.296955046993</v>
      </c>
      <c r="I64" s="39">
        <v>71691.735610426127</v>
      </c>
      <c r="J64" s="39">
        <v>119011.69424441097</v>
      </c>
      <c r="K64" s="39">
        <v>248242.65641281931</v>
      </c>
      <c r="L64" s="19">
        <v>807455.40728417272</v>
      </c>
      <c r="M64" s="61">
        <v>1387426.5815510952</v>
      </c>
      <c r="N64" s="79">
        <v>1740807.3171544718</v>
      </c>
      <c r="O64" s="115">
        <v>1571165.9173809527</v>
      </c>
      <c r="P64" s="19">
        <v>1793113.8563414635</v>
      </c>
      <c r="Q64" s="19">
        <v>1865316.5842500001</v>
      </c>
    </row>
    <row r="65" spans="2:17" x14ac:dyDescent="0.3">
      <c r="B65" s="2" t="s">
        <v>582</v>
      </c>
      <c r="C65" s="19">
        <v>13589.50971764347</v>
      </c>
      <c r="D65" s="19">
        <v>18104.922268648017</v>
      </c>
      <c r="E65" s="19">
        <v>23507.417240884115</v>
      </c>
      <c r="F65" s="19">
        <v>30358.152535991787</v>
      </c>
      <c r="G65" s="19">
        <v>42467.255079087583</v>
      </c>
      <c r="H65" s="39">
        <v>64054.070486111123</v>
      </c>
      <c r="I65" s="39">
        <v>82178.291011904759</v>
      </c>
      <c r="J65" s="39">
        <v>132885.75862103177</v>
      </c>
      <c r="K65" s="39">
        <v>280708.34724297927</v>
      </c>
      <c r="L65" s="19">
        <v>895858.8239374999</v>
      </c>
      <c r="M65" s="61">
        <v>1729086.8059689919</v>
      </c>
      <c r="N65" s="79">
        <v>2058747.4778787883</v>
      </c>
      <c r="O65" s="115">
        <v>1987538.9454545458</v>
      </c>
      <c r="P65" s="19">
        <v>2050922.0909090908</v>
      </c>
      <c r="Q65" s="19">
        <v>2137781.3972727275</v>
      </c>
    </row>
    <row r="66" spans="2:17" ht="15" customHeight="1" x14ac:dyDescent="0.3">
      <c r="B66" s="2" t="s">
        <v>583</v>
      </c>
      <c r="C66" s="19">
        <v>16783.789845053801</v>
      </c>
      <c r="D66" s="19">
        <v>19777.690298226833</v>
      </c>
      <c r="E66" s="19">
        <v>31853.052579051378</v>
      </c>
      <c r="F66" s="19">
        <v>38762.33910477053</v>
      </c>
      <c r="G66" s="19">
        <v>56595.90751066566</v>
      </c>
      <c r="H66" s="39">
        <v>68446.479799723427</v>
      </c>
      <c r="I66" s="39">
        <v>91723.133229847488</v>
      </c>
      <c r="J66" s="39">
        <v>148675.01607843136</v>
      </c>
      <c r="K66" s="39">
        <v>333000.04398965143</v>
      </c>
      <c r="L66" s="19">
        <v>1005657.0823834197</v>
      </c>
      <c r="M66" s="61">
        <v>1694140.8666473988</v>
      </c>
      <c r="N66" s="79">
        <v>2014072.7814285716</v>
      </c>
      <c r="O66" s="115">
        <v>1949098.3628571429</v>
      </c>
      <c r="P66" s="19">
        <v>2046575.9907142858</v>
      </c>
      <c r="Q66" s="19">
        <v>2046543.990714286</v>
      </c>
    </row>
    <row r="67" spans="2:17" x14ac:dyDescent="0.3">
      <c r="B67" s="2" t="s">
        <v>584</v>
      </c>
      <c r="C67" s="19">
        <v>12177.377394636018</v>
      </c>
      <c r="D67" s="19">
        <v>17040.824041645406</v>
      </c>
      <c r="E67" s="19">
        <v>21482.943327442776</v>
      </c>
      <c r="F67" s="19">
        <v>26771.62345465746</v>
      </c>
      <c r="G67" s="19">
        <v>38788.747206439395</v>
      </c>
      <c r="H67" s="39">
        <v>52113.912710573488</v>
      </c>
      <c r="I67" s="39">
        <v>73264.145565350394</v>
      </c>
      <c r="J67" s="39">
        <v>116127.60576512096</v>
      </c>
      <c r="K67" s="39">
        <v>246281.97288939022</v>
      </c>
      <c r="L67" s="19">
        <v>715124.54860869562</v>
      </c>
      <c r="M67" s="61">
        <v>1305817.1688793104</v>
      </c>
      <c r="N67" s="79">
        <v>1451825.3938888889</v>
      </c>
      <c r="O67" s="115">
        <v>1404085.9879999999</v>
      </c>
      <c r="P67" s="19">
        <v>1404085.9879999999</v>
      </c>
      <c r="Q67" s="19">
        <v>1547304.2056666666</v>
      </c>
    </row>
    <row r="68" spans="2:17" x14ac:dyDescent="0.3">
      <c r="B68" s="2" t="s">
        <v>256</v>
      </c>
      <c r="C68" s="19">
        <v>14999.2643688486</v>
      </c>
      <c r="D68" s="19">
        <v>21297.766769708785</v>
      </c>
      <c r="E68" s="19">
        <v>29729.388531274817</v>
      </c>
      <c r="F68" s="19">
        <v>37856.521889839649</v>
      </c>
      <c r="G68" s="19">
        <v>45853.339873266661</v>
      </c>
      <c r="H68" s="39">
        <v>56407.157522640424</v>
      </c>
      <c r="I68" s="39">
        <v>71562.889267219711</v>
      </c>
      <c r="J68" s="39">
        <v>112123.8399108404</v>
      </c>
      <c r="K68" s="39">
        <v>260029.27830496302</v>
      </c>
      <c r="L68" s="19">
        <v>675192.94674545445</v>
      </c>
      <c r="M68" s="61">
        <v>1171475.1843807762</v>
      </c>
      <c r="N68" s="79">
        <v>1419435.2991269843</v>
      </c>
      <c r="O68" s="114">
        <v>1396953.2083333337</v>
      </c>
      <c r="P68" s="19">
        <v>1396016.796904762</v>
      </c>
      <c r="Q68" s="19">
        <v>1465335.8921428572</v>
      </c>
    </row>
    <row r="69" spans="2:17" x14ac:dyDescent="0.3">
      <c r="B69" s="2" t="s">
        <v>257</v>
      </c>
      <c r="C69" s="19">
        <v>14060.95655496041</v>
      </c>
      <c r="D69" s="19">
        <v>19659.202778612631</v>
      </c>
      <c r="E69" s="19">
        <v>24121.971762687132</v>
      </c>
      <c r="F69" s="19">
        <v>29852.448857479743</v>
      </c>
      <c r="G69" s="19">
        <v>41651.625027950402</v>
      </c>
      <c r="H69" s="39">
        <v>54996.373754583015</v>
      </c>
      <c r="I69" s="39">
        <v>80302.614732214031</v>
      </c>
      <c r="J69" s="39">
        <v>134627.07733051607</v>
      </c>
      <c r="K69" s="39">
        <v>294739.78662418795</v>
      </c>
      <c r="L69" s="19">
        <v>671136.79934671102</v>
      </c>
      <c r="M69" s="61">
        <v>1238084.0512166545</v>
      </c>
      <c r="N69" s="79">
        <v>1615920.1532347589</v>
      </c>
      <c r="O69" s="114">
        <v>1574392.1290379395</v>
      </c>
      <c r="P69" s="19">
        <v>1617002.9176470588</v>
      </c>
      <c r="Q69" s="19">
        <v>1656875.1341289447</v>
      </c>
    </row>
    <row r="70" spans="2:17" x14ac:dyDescent="0.3">
      <c r="B70" s="4" t="s">
        <v>258</v>
      </c>
      <c r="C70" s="20">
        <v>13708.239186687011</v>
      </c>
      <c r="D70" s="20">
        <v>18265.540822555948</v>
      </c>
      <c r="E70" s="20">
        <v>22892.729132344142</v>
      </c>
      <c r="F70" s="20">
        <v>28060.265338079935</v>
      </c>
      <c r="G70" s="20">
        <v>37388.795509891672</v>
      </c>
      <c r="H70" s="51">
        <v>50161.154008194164</v>
      </c>
      <c r="I70" s="51">
        <v>75340.68452475121</v>
      </c>
      <c r="J70" s="51">
        <v>121034.11802951717</v>
      </c>
      <c r="K70" s="51">
        <v>276150.36700858315</v>
      </c>
      <c r="L70" s="20">
        <v>816389.96547899593</v>
      </c>
      <c r="M70" s="61">
        <v>1375836.1015138708</v>
      </c>
      <c r="N70" s="79">
        <v>1704732.4940879124</v>
      </c>
      <c r="O70" s="117">
        <v>1653094.8442483672</v>
      </c>
      <c r="P70" s="19">
        <v>1707101.2352980128</v>
      </c>
      <c r="Q70" s="19">
        <v>1754685.3450993379</v>
      </c>
    </row>
    <row r="71" spans="2:17" x14ac:dyDescent="0.3">
      <c r="B71" s="25" t="s">
        <v>185</v>
      </c>
      <c r="C71" s="37">
        <f>+SUMPRODUCT(C72:C73,'III. Aportantes'!C72:C73)/'III. Aportantes'!C71</f>
        <v>7503.4903615903222</v>
      </c>
      <c r="D71" s="37">
        <f>+SUMPRODUCT(D72:D73,'III. Aportantes'!D72:D73)/'III. Aportantes'!D71</f>
        <v>12086.027728217869</v>
      </c>
      <c r="E71" s="37">
        <f>+SUMPRODUCT(E72:E73,'III. Aportantes'!E72:E73)/'III. Aportantes'!E71</f>
        <v>15897.979483088593</v>
      </c>
      <c r="F71" s="37">
        <f>+SUMPRODUCT(F72:F73,'III. Aportantes'!F72:F73)/'III. Aportantes'!F71</f>
        <v>20494.907619873928</v>
      </c>
      <c r="G71" s="37">
        <f>+SUMPRODUCT(G72:G73,'III. Aportantes'!G72:G73)/'III. Aportantes'!G71</f>
        <v>25301.880543700048</v>
      </c>
      <c r="H71" s="50">
        <f>+SUMPRODUCT(H72:H73,'III. Aportantes'!H72:H73)/'III. Aportantes'!H71</f>
        <v>36291.220701075268</v>
      </c>
      <c r="I71" s="50">
        <f>+SUMPRODUCT(I72:I73,'III. Aportantes'!I72:I73)/'III. Aportantes'!I71</f>
        <v>48303.068214419349</v>
      </c>
      <c r="J71" s="50">
        <f>+SUMPRODUCT(J72:J73,'III. Aportantes'!J72:J73)/'III. Aportantes'!J71</f>
        <v>76266.031689925643</v>
      </c>
      <c r="K71" s="50">
        <f>+SUMPRODUCT(K72:K73,'III. Aportantes'!K72:K73)/'III. Aportantes'!K71</f>
        <v>151333.2123989473</v>
      </c>
      <c r="L71" s="37">
        <f>+SUMPRODUCT(L72:L73,'III. Aportantes'!L72:L73)/'III. Aportantes'!L71</f>
        <v>463358.54835871904</v>
      </c>
      <c r="M71" s="50">
        <f>+SUMPRODUCT(M72:M73,'III. Aportantes'!M72:M73)/'III. Aportantes'!M71</f>
        <v>967488.77096919122</v>
      </c>
      <c r="N71" s="38">
        <f>+SUMPRODUCT(N72:N73,'III. Aportantes'!N72:N73)/'III. Aportantes'!N71</f>
        <v>1250249.5434007582</v>
      </c>
      <c r="O71" s="113">
        <f>+SUMPRODUCT(O72:O73,'III. Aportantes'!O72:O73)/'III. Aportantes'!O71</f>
        <v>1231572.6999616856</v>
      </c>
      <c r="P71" s="120">
        <f>+SUMPRODUCT(P72:P73,'III. Aportantes'!P72:P73)/'III. Aportantes'!P71</f>
        <v>1229949.8290530301</v>
      </c>
      <c r="Q71" s="120">
        <f>+SUMPRODUCT(Q72:Q73,'III. Aportantes'!Q72:Q73)/'III. Aportantes'!Q71</f>
        <v>1288722.4032706763</v>
      </c>
    </row>
    <row r="72" spans="2:17" x14ac:dyDescent="0.3">
      <c r="B72" s="2" t="s">
        <v>259</v>
      </c>
      <c r="C72" s="19">
        <v>9192.0182998740274</v>
      </c>
      <c r="D72" s="19">
        <v>14843.909205322669</v>
      </c>
      <c r="E72" s="19">
        <v>18759.912741347282</v>
      </c>
      <c r="F72" s="19">
        <v>24592.509902619382</v>
      </c>
      <c r="G72" s="19">
        <v>32940.506165263978</v>
      </c>
      <c r="H72" s="39">
        <v>42916.573499671948</v>
      </c>
      <c r="I72" s="39">
        <v>56735.917943323097</v>
      </c>
      <c r="J72" s="39">
        <v>89380.092054517358</v>
      </c>
      <c r="K72" s="39">
        <v>175087.25083579621</v>
      </c>
      <c r="L72" s="19">
        <v>550152.74250976951</v>
      </c>
      <c r="M72" s="61">
        <v>1151414.9382731277</v>
      </c>
      <c r="N72" s="79">
        <v>1525533.0649283151</v>
      </c>
      <c r="O72" s="114">
        <v>1503381.3555675675</v>
      </c>
      <c r="P72" s="19">
        <v>1489991.7418817203</v>
      </c>
      <c r="Q72" s="19">
        <v>1582799.1201069511</v>
      </c>
    </row>
    <row r="73" spans="2:17" x14ac:dyDescent="0.3">
      <c r="B73" s="4" t="s">
        <v>260</v>
      </c>
      <c r="C73" s="20">
        <v>3835.983600808338</v>
      </c>
      <c r="D73" s="20">
        <v>5637.1469810028857</v>
      </c>
      <c r="E73" s="20">
        <v>9361.3345111730487</v>
      </c>
      <c r="F73" s="20">
        <v>12007.52007374051</v>
      </c>
      <c r="G73" s="20">
        <v>10990.290238144298</v>
      </c>
      <c r="H73" s="51">
        <v>17260.06209399514</v>
      </c>
      <c r="I73" s="51">
        <v>25298.477048676432</v>
      </c>
      <c r="J73" s="51">
        <v>43037.276199517226</v>
      </c>
      <c r="K73" s="51">
        <v>91250.986917917442</v>
      </c>
      <c r="L73" s="20">
        <v>244663.7681291028</v>
      </c>
      <c r="M73" s="61">
        <v>473975.29605200945</v>
      </c>
      <c r="N73" s="79">
        <v>590986.86094420601</v>
      </c>
      <c r="O73" s="116">
        <v>569933.2093421052</v>
      </c>
      <c r="P73" s="19">
        <v>609849.88307692308</v>
      </c>
      <c r="Q73" s="19">
        <v>592616.75708860776</v>
      </c>
    </row>
    <row r="74" spans="2:17" x14ac:dyDescent="0.3">
      <c r="B74" s="25" t="s">
        <v>186</v>
      </c>
      <c r="C74" s="37">
        <f>+SUMPRODUCT(C75:C87,'III. Aportantes'!C75:C87)/'III. Aportantes'!C74</f>
        <v>11581.029823754154</v>
      </c>
      <c r="D74" s="37">
        <f>+SUMPRODUCT(D75:D87,'III. Aportantes'!D75:D87)/'III. Aportantes'!D74</f>
        <v>15626.434570217471</v>
      </c>
      <c r="E74" s="37">
        <f>+SUMPRODUCT(E75:E87,'III. Aportantes'!E75:E87)/'III. Aportantes'!E74</f>
        <v>19772.671343256174</v>
      </c>
      <c r="F74" s="37">
        <f>+SUMPRODUCT(F75:F87,'III. Aportantes'!F75:F87)/'III. Aportantes'!F74</f>
        <v>24680.132278917485</v>
      </c>
      <c r="G74" s="37">
        <f>+SUMPRODUCT(G75:G87,'III. Aportantes'!G75:G87)/'III. Aportantes'!G74</f>
        <v>34010.578655770434</v>
      </c>
      <c r="H74" s="50">
        <f>+SUMPRODUCT(H75:H87,'III. Aportantes'!H75:H87)/'III. Aportantes'!H74</f>
        <v>46620.362900807981</v>
      </c>
      <c r="I74" s="50">
        <f>+SUMPRODUCT(I75:I87,'III. Aportantes'!I75:I87)/'III. Aportantes'!I74</f>
        <v>63223.169624958828</v>
      </c>
      <c r="J74" s="50">
        <f>+SUMPRODUCT(J75:J87,'III. Aportantes'!J75:J87)/'III. Aportantes'!J74</f>
        <v>103987.09145860728</v>
      </c>
      <c r="K74" s="50">
        <f>+SUMPRODUCT(K75:K87,'III. Aportantes'!K75:K87)/'III. Aportantes'!K74</f>
        <v>234893.24789426988</v>
      </c>
      <c r="L74" s="37">
        <f>+SUMPRODUCT(L75:L87,'III. Aportantes'!L75:L87)/'III. Aportantes'!L74</f>
        <v>734567.91593719192</v>
      </c>
      <c r="M74" s="50">
        <f>+SUMPRODUCT(M75:M87,'III. Aportantes'!M75:M87)/'III. Aportantes'!M74</f>
        <v>1349875.2385118594</v>
      </c>
      <c r="N74" s="38">
        <f>+SUMPRODUCT(N75:N87,'III. Aportantes'!N75:N87)/'III. Aportantes'!N74</f>
        <v>1538831.6302364399</v>
      </c>
      <c r="O74" s="113">
        <f>+SUMPRODUCT(O75:O87,'III. Aportantes'!O75:O87)/'III. Aportantes'!O74</f>
        <v>1491903.0772830581</v>
      </c>
      <c r="P74" s="120">
        <f>+SUMPRODUCT(P75:P87,'III. Aportantes'!P75:P87)/'III. Aportantes'!P74</f>
        <v>1547136.4722361551</v>
      </c>
      <c r="Q74" s="120">
        <f>+SUMPRODUCT(Q75:Q87,'III. Aportantes'!Q75:Q87)/'III. Aportantes'!Q74</f>
        <v>1578241.8357728708</v>
      </c>
    </row>
    <row r="75" spans="2:17" x14ac:dyDescent="0.3">
      <c r="B75" s="2" t="s">
        <v>261</v>
      </c>
      <c r="C75" s="19">
        <v>7466.5098515520076</v>
      </c>
      <c r="D75" s="19">
        <v>10178.912901045593</v>
      </c>
      <c r="E75" s="19">
        <v>13498.010382254988</v>
      </c>
      <c r="F75" s="19">
        <v>18434.654583794931</v>
      </c>
      <c r="G75" s="19">
        <v>26907.790047049359</v>
      </c>
      <c r="H75" s="39">
        <v>38723.82998709094</v>
      </c>
      <c r="I75" s="39">
        <v>55131.259420730436</v>
      </c>
      <c r="J75" s="39">
        <v>87667.781797689633</v>
      </c>
      <c r="K75" s="39">
        <v>196473.01468327237</v>
      </c>
      <c r="L75" s="19">
        <v>428342.03739197523</v>
      </c>
      <c r="M75" s="61">
        <v>834704.76442583743</v>
      </c>
      <c r="N75" s="79">
        <v>1096097.1456291389</v>
      </c>
      <c r="O75" s="114">
        <v>1043104.6616666664</v>
      </c>
      <c r="P75" s="19">
        <v>1112609.4602970295</v>
      </c>
      <c r="Q75" s="19">
        <v>1133849.5656565658</v>
      </c>
    </row>
    <row r="76" spans="2:17" x14ac:dyDescent="0.3">
      <c r="B76" s="2" t="s">
        <v>585</v>
      </c>
      <c r="C76" s="19">
        <v>11043.272636342415</v>
      </c>
      <c r="D76" s="19">
        <v>13260.44833662714</v>
      </c>
      <c r="E76" s="19">
        <v>17031.245636724383</v>
      </c>
      <c r="F76" s="19">
        <v>22464.565450702677</v>
      </c>
      <c r="G76" s="19">
        <v>30177.023623188408</v>
      </c>
      <c r="H76" s="39">
        <v>41360.436613712372</v>
      </c>
      <c r="I76" s="39">
        <v>62432.159034935881</v>
      </c>
      <c r="J76" s="39">
        <v>104935.95505892699</v>
      </c>
      <c r="K76" s="39">
        <v>255853.20927624984</v>
      </c>
      <c r="L76" s="19">
        <v>862567.63902500004</v>
      </c>
      <c r="M76" s="61">
        <v>1544863.7607267441</v>
      </c>
      <c r="N76" s="79">
        <v>1854413.8869411764</v>
      </c>
      <c r="O76" s="114">
        <v>1818701.4446428567</v>
      </c>
      <c r="P76" s="19">
        <v>1802009.8828571427</v>
      </c>
      <c r="Q76" s="19">
        <v>1939491.8351724134</v>
      </c>
    </row>
    <row r="77" spans="2:17" x14ac:dyDescent="0.3">
      <c r="B77" s="2" t="s">
        <v>303</v>
      </c>
      <c r="C77" s="19">
        <v>11512.400785667736</v>
      </c>
      <c r="D77" s="19">
        <v>16112.068075938927</v>
      </c>
      <c r="E77" s="19">
        <v>21602.57305947581</v>
      </c>
      <c r="F77" s="19">
        <v>27555.998908490143</v>
      </c>
      <c r="G77" s="19">
        <v>35192.172300165526</v>
      </c>
      <c r="H77" s="39">
        <v>44905.036391884525</v>
      </c>
      <c r="I77" s="39">
        <v>60924.509507198753</v>
      </c>
      <c r="J77" s="39">
        <v>92898.078416320728</v>
      </c>
      <c r="K77" s="39">
        <v>182625.81445522592</v>
      </c>
      <c r="L77" s="19">
        <v>533391.65606707311</v>
      </c>
      <c r="M77" s="61">
        <v>1032573.1494525546</v>
      </c>
      <c r="N77" s="79">
        <v>1323639.619375</v>
      </c>
      <c r="O77" s="114">
        <v>1310345.2076190475</v>
      </c>
      <c r="P77" s="19">
        <v>1250784.0618181818</v>
      </c>
      <c r="Q77" s="19">
        <v>1413258.9009523811</v>
      </c>
    </row>
    <row r="78" spans="2:17" x14ac:dyDescent="0.3">
      <c r="B78" s="2" t="s">
        <v>601</v>
      </c>
      <c r="C78" s="19">
        <v>11118.199735028864</v>
      </c>
      <c r="D78" s="19">
        <v>16206.809431818181</v>
      </c>
      <c r="E78" s="19">
        <v>19492.96550559947</v>
      </c>
      <c r="F78" s="19">
        <v>24963.576040764787</v>
      </c>
      <c r="G78" s="19">
        <v>32732.001599200205</v>
      </c>
      <c r="H78" s="39">
        <v>46652.93711013646</v>
      </c>
      <c r="I78" s="39">
        <v>73865.25953703704</v>
      </c>
      <c r="J78" s="39">
        <v>104692.82525584796</v>
      </c>
      <c r="K78" s="39">
        <v>173815.70166666669</v>
      </c>
      <c r="L78" s="19">
        <v>712956.5057534246</v>
      </c>
      <c r="M78" s="61">
        <v>1232568.0601851852</v>
      </c>
      <c r="N78" s="79">
        <v>1548976.5959615386</v>
      </c>
      <c r="O78" s="114">
        <v>1567229.1461111114</v>
      </c>
      <c r="P78" s="19">
        <v>1537708.1258823532</v>
      </c>
      <c r="Q78" s="19">
        <v>1540918.8364705879</v>
      </c>
    </row>
    <row r="79" spans="2:17" x14ac:dyDescent="0.3">
      <c r="B79" s="2" t="s">
        <v>272</v>
      </c>
      <c r="C79" s="19">
        <v>10142.947277627352</v>
      </c>
      <c r="D79" s="19">
        <v>13308.750742946226</v>
      </c>
      <c r="E79" s="19">
        <v>17237.597543091819</v>
      </c>
      <c r="F79" s="19">
        <v>21522.646650236071</v>
      </c>
      <c r="G79" s="19">
        <v>29120.672689116152</v>
      </c>
      <c r="H79" s="39">
        <v>43059.341292315075</v>
      </c>
      <c r="I79" s="39">
        <v>51654.516565385253</v>
      </c>
      <c r="J79" s="39">
        <v>85661.814844931185</v>
      </c>
      <c r="K79" s="39">
        <v>210835.27359093548</v>
      </c>
      <c r="L79" s="19">
        <v>749640.57175157883</v>
      </c>
      <c r="M79" s="61">
        <v>1307402.0550420505</v>
      </c>
      <c r="N79" s="79">
        <v>1410448.6196451613</v>
      </c>
      <c r="O79" s="114">
        <v>1411795.4611004787</v>
      </c>
      <c r="P79" s="19">
        <v>1400076.7088834953</v>
      </c>
      <c r="Q79" s="19">
        <v>1419498.0038048783</v>
      </c>
    </row>
    <row r="80" spans="2:17" x14ac:dyDescent="0.3">
      <c r="B80" s="2" t="s">
        <v>262</v>
      </c>
      <c r="C80" s="19">
        <v>15347.532093163863</v>
      </c>
      <c r="D80" s="19">
        <v>20963.904424002376</v>
      </c>
      <c r="E80" s="19">
        <v>26454.806028968615</v>
      </c>
      <c r="F80" s="19">
        <v>32520.432110743448</v>
      </c>
      <c r="G80" s="19">
        <v>46798.081925526443</v>
      </c>
      <c r="H80" s="39">
        <v>61199.757980117218</v>
      </c>
      <c r="I80" s="39">
        <v>80431.57522802896</v>
      </c>
      <c r="J80" s="39">
        <v>137954.1322070134</v>
      </c>
      <c r="K80" s="39">
        <v>320538.31888786179</v>
      </c>
      <c r="L80" s="19">
        <v>1147174.2025972221</v>
      </c>
      <c r="M80" s="61">
        <v>2158801.1662855768</v>
      </c>
      <c r="N80" s="79">
        <v>2323500.0921836747</v>
      </c>
      <c r="O80" s="114">
        <v>2195883.6346385553</v>
      </c>
      <c r="P80" s="19">
        <v>2393428.8930864199</v>
      </c>
      <c r="Q80" s="19">
        <v>2384338.7724691373</v>
      </c>
    </row>
    <row r="81" spans="2:17" x14ac:dyDescent="0.3">
      <c r="B81" s="2" t="s">
        <v>263</v>
      </c>
      <c r="C81" s="19">
        <v>9085.1783236788615</v>
      </c>
      <c r="D81" s="19">
        <v>14110.168151434949</v>
      </c>
      <c r="E81" s="19">
        <v>19136.790211854714</v>
      </c>
      <c r="F81" s="19">
        <v>22138.336132122826</v>
      </c>
      <c r="G81" s="19">
        <v>29888.187842479674</v>
      </c>
      <c r="H81" s="39">
        <v>41971.544940175743</v>
      </c>
      <c r="I81" s="39">
        <v>62983.331851626019</v>
      </c>
      <c r="J81" s="39">
        <v>114969.12894389569</v>
      </c>
      <c r="K81" s="39">
        <v>254071.26775882614</v>
      </c>
      <c r="L81" s="19">
        <v>537638.6744893617</v>
      </c>
      <c r="M81" s="61">
        <v>1034683.7626756758</v>
      </c>
      <c r="N81" s="79">
        <v>1264603.0782926825</v>
      </c>
      <c r="O81" s="114">
        <v>1220929.1962068963</v>
      </c>
      <c r="P81" s="19">
        <v>1268622.7417857142</v>
      </c>
      <c r="Q81" s="19">
        <v>1310762.7583999999</v>
      </c>
    </row>
    <row r="82" spans="2:17" x14ac:dyDescent="0.3">
      <c r="B82" s="2" t="s">
        <v>265</v>
      </c>
      <c r="C82" s="19">
        <v>15090.023314750382</v>
      </c>
      <c r="D82" s="19">
        <v>19675.540246464359</v>
      </c>
      <c r="E82" s="19">
        <v>22676.57955044249</v>
      </c>
      <c r="F82" s="19">
        <v>26961.515102315319</v>
      </c>
      <c r="G82" s="19">
        <v>36587.3779595503</v>
      </c>
      <c r="H82" s="39">
        <v>51380.80624914122</v>
      </c>
      <c r="I82" s="39">
        <v>75063.485828227291</v>
      </c>
      <c r="J82" s="39">
        <v>125555.2368697144</v>
      </c>
      <c r="K82" s="39">
        <v>269599.41830164188</v>
      </c>
      <c r="L82" s="19">
        <v>730781.95999577339</v>
      </c>
      <c r="M82" s="61">
        <v>1367377.5120122219</v>
      </c>
      <c r="N82" s="79">
        <v>1617581.5290794228</v>
      </c>
      <c r="O82" s="114">
        <v>1562693.5648924734</v>
      </c>
      <c r="P82" s="19">
        <v>1621421.3339673916</v>
      </c>
      <c r="Q82" s="19">
        <v>1669226.2966847834</v>
      </c>
    </row>
    <row r="83" spans="2:17" x14ac:dyDescent="0.3">
      <c r="B83" s="2" t="s">
        <v>586</v>
      </c>
      <c r="C83" s="19">
        <v>6336.7638524418971</v>
      </c>
      <c r="D83" s="19">
        <v>9094.9314005106298</v>
      </c>
      <c r="E83" s="19">
        <v>13037.621183229576</v>
      </c>
      <c r="F83" s="19">
        <v>15193.131588278646</v>
      </c>
      <c r="G83" s="19">
        <v>18244.817150472503</v>
      </c>
      <c r="H83" s="39">
        <v>23406.783396383191</v>
      </c>
      <c r="I83" s="39">
        <v>33581.903026099266</v>
      </c>
      <c r="J83" s="39">
        <v>54159.368100574044</v>
      </c>
      <c r="K83" s="39">
        <v>124402.08264635672</v>
      </c>
      <c r="L83" s="19">
        <v>374337.7480284553</v>
      </c>
      <c r="M83" s="61">
        <v>682162.2233624456</v>
      </c>
      <c r="N83" s="79">
        <v>771459.16490566032</v>
      </c>
      <c r="O83" s="114">
        <v>791770.8245714287</v>
      </c>
      <c r="P83" s="19">
        <v>780445.19057142863</v>
      </c>
      <c r="Q83" s="19">
        <v>742975.30416666658</v>
      </c>
    </row>
    <row r="84" spans="2:17" x14ac:dyDescent="0.3">
      <c r="B84" s="2" t="s">
        <v>587</v>
      </c>
      <c r="C84" s="19">
        <v>4120.0448216374252</v>
      </c>
      <c r="D84" s="19">
        <v>5103.9179734848476</v>
      </c>
      <c r="E84" s="19">
        <v>8932.4242301971153</v>
      </c>
      <c r="F84" s="19">
        <v>15997.829186507935</v>
      </c>
      <c r="G84" s="19">
        <v>16960.910511363636</v>
      </c>
      <c r="H84" s="39">
        <v>23754.602368136246</v>
      </c>
      <c r="I84" s="39">
        <v>34324.707904483432</v>
      </c>
      <c r="J84" s="39">
        <v>58604.707769323664</v>
      </c>
      <c r="K84" s="39">
        <v>131288.64538192481</v>
      </c>
      <c r="L84" s="19">
        <v>375476.77952755906</v>
      </c>
      <c r="M84" s="61">
        <v>477986.72782006924</v>
      </c>
      <c r="N84" s="79">
        <v>504239.46220779204</v>
      </c>
      <c r="O84" s="114">
        <v>475648.49769230763</v>
      </c>
      <c r="P84" s="19">
        <v>531625.65153846145</v>
      </c>
      <c r="Q84" s="19">
        <v>505492.42839999968</v>
      </c>
    </row>
    <row r="85" spans="2:17" x14ac:dyDescent="0.3">
      <c r="B85" s="2" t="s">
        <v>588</v>
      </c>
      <c r="C85" s="19">
        <v>9024.6378090567923</v>
      </c>
      <c r="D85" s="19">
        <v>11806.848957089605</v>
      </c>
      <c r="E85" s="19">
        <v>15721.707445171063</v>
      </c>
      <c r="F85" s="19">
        <v>21745.456614456409</v>
      </c>
      <c r="G85" s="19">
        <v>29586.525496192222</v>
      </c>
      <c r="H85" s="39">
        <v>37224.341640050327</v>
      </c>
      <c r="I85" s="39">
        <v>49037.740456533531</v>
      </c>
      <c r="J85" s="39">
        <v>76700.628198010148</v>
      </c>
      <c r="K85" s="39">
        <v>140835.0752116013</v>
      </c>
      <c r="L85" s="19">
        <v>377908.76174887893</v>
      </c>
      <c r="M85" s="61">
        <v>736193.24731034483</v>
      </c>
      <c r="N85" s="79">
        <v>907028.9019444444</v>
      </c>
      <c r="O85" s="115">
        <v>885945.92027777794</v>
      </c>
      <c r="P85" s="19">
        <v>911097.85333333339</v>
      </c>
      <c r="Q85" s="19">
        <v>924042.93222222209</v>
      </c>
    </row>
    <row r="86" spans="2:17" x14ac:dyDescent="0.3">
      <c r="B86" s="2" t="s">
        <v>266</v>
      </c>
      <c r="C86" s="19">
        <v>10711.147417083286</v>
      </c>
      <c r="D86" s="19">
        <v>14773.594158489343</v>
      </c>
      <c r="E86" s="19">
        <v>18872.110515308141</v>
      </c>
      <c r="F86" s="19">
        <v>21758.794565150736</v>
      </c>
      <c r="G86" s="19">
        <v>31263.038892953922</v>
      </c>
      <c r="H86" s="39">
        <v>43921.564081584023</v>
      </c>
      <c r="I86" s="39">
        <v>64528.165786056954</v>
      </c>
      <c r="J86" s="39">
        <v>114218.92744284189</v>
      </c>
      <c r="K86" s="39">
        <v>261379.32402555746</v>
      </c>
      <c r="L86" s="19">
        <v>859152.54688034183</v>
      </c>
      <c r="M86" s="61">
        <v>1432893.538536083</v>
      </c>
      <c r="N86" s="79">
        <v>1615302.0658333329</v>
      </c>
      <c r="O86" s="114">
        <v>1532416.3082499995</v>
      </c>
      <c r="P86" s="19">
        <v>1613515.4609999997</v>
      </c>
      <c r="Q86" s="19">
        <v>1699974.4282499996</v>
      </c>
    </row>
    <row r="87" spans="2:17" x14ac:dyDescent="0.3">
      <c r="B87" s="4" t="s">
        <v>267</v>
      </c>
      <c r="C87" s="20">
        <v>12715.247296486943</v>
      </c>
      <c r="D87" s="20">
        <v>17455.714142964625</v>
      </c>
      <c r="E87" s="20">
        <v>22525.33310597466</v>
      </c>
      <c r="F87" s="20">
        <v>28191.052404390342</v>
      </c>
      <c r="G87" s="20">
        <v>39659.569786335102</v>
      </c>
      <c r="H87" s="51">
        <v>51838.055182130971</v>
      </c>
      <c r="I87" s="51">
        <v>70599.804882963377</v>
      </c>
      <c r="J87" s="51">
        <v>108405.31352988647</v>
      </c>
      <c r="K87" s="51">
        <v>214519.91168019758</v>
      </c>
      <c r="L87" s="20">
        <v>689715.67623595509</v>
      </c>
      <c r="M87" s="61">
        <v>1328247.1378048782</v>
      </c>
      <c r="N87" s="79">
        <v>1604380.7560185189</v>
      </c>
      <c r="O87" s="117">
        <v>1558264.7102777781</v>
      </c>
      <c r="P87" s="19">
        <v>1605961.7988888894</v>
      </c>
      <c r="Q87" s="19">
        <v>1648915.7588888886</v>
      </c>
    </row>
    <row r="88" spans="2:17" x14ac:dyDescent="0.3">
      <c r="B88" s="25" t="s">
        <v>187</v>
      </c>
      <c r="C88" s="37">
        <f>+SUMPRODUCT(C89:C106,'III. Aportantes'!C89:C106)/'III. Aportantes'!C88</f>
        <v>10896.099970113763</v>
      </c>
      <c r="D88" s="37">
        <f>+SUMPRODUCT(D89:D106,'III. Aportantes'!D89:D106)/'III. Aportantes'!D88</f>
        <v>14619.769913695629</v>
      </c>
      <c r="E88" s="37">
        <f>+SUMPRODUCT(E89:E106,'III. Aportantes'!E89:E106)/'III. Aportantes'!E88</f>
        <v>19594.99594628565</v>
      </c>
      <c r="F88" s="37">
        <f>+SUMPRODUCT(F89:F106,'III. Aportantes'!F89:F106)/'III. Aportantes'!F88</f>
        <v>25161.623080036003</v>
      </c>
      <c r="G88" s="37">
        <f>+SUMPRODUCT(G89:G106,'III. Aportantes'!G89:G106)/'III. Aportantes'!G88</f>
        <v>35120.451290494442</v>
      </c>
      <c r="H88" s="37">
        <f>+SUMPRODUCT(H89:H106,'III. Aportantes'!H89:H106)/'III. Aportantes'!H88</f>
        <v>45396.598257490259</v>
      </c>
      <c r="I88" s="37">
        <f>+SUMPRODUCT(I89:I106,'III. Aportantes'!I89:I106)/'III. Aportantes'!I88</f>
        <v>65153.918523341061</v>
      </c>
      <c r="J88" s="37">
        <f>+SUMPRODUCT(J89:J106,'III. Aportantes'!J89:J106)/'III. Aportantes'!J88</f>
        <v>112743.28324678182</v>
      </c>
      <c r="K88" s="50">
        <f>+SUMPRODUCT(K89:K106,'III. Aportantes'!K89:K106)/'III. Aportantes'!K88</f>
        <v>252440.57607796273</v>
      </c>
      <c r="L88" s="37">
        <f>+SUMPRODUCT(L89:L106,'III. Aportantes'!L89:L106)/'III. Aportantes'!L88</f>
        <v>745198.56134495942</v>
      </c>
      <c r="M88" s="50">
        <f>+SUMPRODUCT(M89:M106,'III. Aportantes'!M89:M106)/'III. Aportantes'!M88</f>
        <v>1323172.9757672602</v>
      </c>
      <c r="N88" s="38">
        <f>+SUMPRODUCT(N89:N106,'III. Aportantes'!N89:N106)/'III. Aportantes'!N88</f>
        <v>1508912.1428466251</v>
      </c>
      <c r="O88" s="118">
        <f>+SUMPRODUCT(O89:O106,'III. Aportantes'!O89:O106)/'III. Aportantes'!O88</f>
        <v>1463490.5555417279</v>
      </c>
      <c r="P88" s="121">
        <f>+SUMPRODUCT(P89:P106,'III. Aportantes'!P89:P106)/'III. Aportantes'!P88</f>
        <v>1499640.3435025755</v>
      </c>
      <c r="Q88" s="121">
        <f>+SUMPRODUCT(Q89:Q106,'III. Aportantes'!Q89:Q106)/'III. Aportantes'!Q88</f>
        <v>1564205.6714148144</v>
      </c>
    </row>
    <row r="89" spans="2:17" x14ac:dyDescent="0.3">
      <c r="B89" s="2" t="s">
        <v>589</v>
      </c>
      <c r="C89" s="19">
        <v>9626.3583803299098</v>
      </c>
      <c r="D89" s="19">
        <v>12905.958794973545</v>
      </c>
      <c r="E89" s="19">
        <v>16777.687428678681</v>
      </c>
      <c r="F89" s="19">
        <v>22431.270327710303</v>
      </c>
      <c r="G89" s="19">
        <v>34787.841259081193</v>
      </c>
      <c r="H89" s="39">
        <v>49102.17894136774</v>
      </c>
      <c r="I89" s="39">
        <v>64438.740659250114</v>
      </c>
      <c r="J89" s="39">
        <v>102039.78733488369</v>
      </c>
      <c r="K89" s="39">
        <v>219209.66106409472</v>
      </c>
      <c r="L89" s="19">
        <v>705826.49653566233</v>
      </c>
      <c r="M89" s="61">
        <v>1093315.6065723267</v>
      </c>
      <c r="N89" s="79">
        <v>1312814.5566049383</v>
      </c>
      <c r="O89" s="114">
        <v>1256224.7292592595</v>
      </c>
      <c r="P89" s="19">
        <v>1320800.191296296</v>
      </c>
      <c r="Q89" s="19">
        <v>1361418.7492592598</v>
      </c>
    </row>
    <row r="90" spans="2:17" x14ac:dyDescent="0.3">
      <c r="B90" s="2" t="s">
        <v>379</v>
      </c>
      <c r="C90" s="19">
        <v>10642.619517301338</v>
      </c>
      <c r="D90" s="19">
        <v>13405.805248373552</v>
      </c>
      <c r="E90" s="19">
        <v>18221.016132570476</v>
      </c>
      <c r="F90" s="19">
        <v>23270.471327253359</v>
      </c>
      <c r="G90" s="19">
        <v>31428.233690729758</v>
      </c>
      <c r="H90" s="39">
        <v>37880.32795200422</v>
      </c>
      <c r="I90" s="39">
        <v>56134.745969688149</v>
      </c>
      <c r="J90" s="39">
        <v>100727.19126970453</v>
      </c>
      <c r="K90" s="39">
        <v>238420.19234676391</v>
      </c>
      <c r="L90" s="19">
        <v>731147.3368028847</v>
      </c>
      <c r="M90" s="61">
        <v>1477717.5969101798</v>
      </c>
      <c r="N90" s="79">
        <v>1752733.6148803828</v>
      </c>
      <c r="O90" s="114">
        <v>1692863.6128985507</v>
      </c>
      <c r="P90" s="19">
        <v>1764651.5651428576</v>
      </c>
      <c r="Q90" s="19">
        <v>1799830.3808571424</v>
      </c>
    </row>
    <row r="91" spans="2:17" x14ac:dyDescent="0.3">
      <c r="B91" s="2" t="s">
        <v>268</v>
      </c>
      <c r="C91" s="19">
        <v>7341.0909030426728</v>
      </c>
      <c r="D91" s="19">
        <v>10960.736226462834</v>
      </c>
      <c r="E91" s="19">
        <v>14650.511762479471</v>
      </c>
      <c r="F91" s="19">
        <v>18539.460477449786</v>
      </c>
      <c r="G91" s="19">
        <v>25267.997755495675</v>
      </c>
      <c r="H91" s="39">
        <v>32011.856619867303</v>
      </c>
      <c r="I91" s="39">
        <v>49569.263617161741</v>
      </c>
      <c r="J91" s="39">
        <v>86040.107812914241</v>
      </c>
      <c r="K91" s="39">
        <v>183809.93076420671</v>
      </c>
      <c r="L91" s="19">
        <v>582761.06500770419</v>
      </c>
      <c r="M91" s="61">
        <v>1085939.3384083603</v>
      </c>
      <c r="N91" s="79">
        <v>1359943.3980136984</v>
      </c>
      <c r="O91" s="114">
        <v>1311409.2761224487</v>
      </c>
      <c r="P91" s="19">
        <v>1352239.1679591835</v>
      </c>
      <c r="Q91" s="19">
        <v>1417353.3822916667</v>
      </c>
    </row>
    <row r="92" spans="2:17" x14ac:dyDescent="0.3">
      <c r="B92" s="2" t="s">
        <v>590</v>
      </c>
      <c r="C92" s="19">
        <v>13869.696416666666</v>
      </c>
      <c r="D92" s="19">
        <v>18251.072416666666</v>
      </c>
      <c r="E92" s="19">
        <v>27308.812814814813</v>
      </c>
      <c r="F92" s="19">
        <v>35223.924212121208</v>
      </c>
      <c r="G92" s="19">
        <v>39773.843675925928</v>
      </c>
      <c r="H92" s="39">
        <v>54114.553240740737</v>
      </c>
      <c r="I92" s="39">
        <v>80537.223611111098</v>
      </c>
      <c r="J92" s="39">
        <v>141530.7000925926</v>
      </c>
      <c r="K92" s="39">
        <v>290869.62191666669</v>
      </c>
      <c r="L92" s="19">
        <v>896391.73333333328</v>
      </c>
      <c r="M92" s="61">
        <v>1583739.2707500001</v>
      </c>
      <c r="N92" s="79">
        <v>1826862.6793333334</v>
      </c>
      <c r="O92" s="114">
        <v>1824390.4249999998</v>
      </c>
      <c r="P92" s="19">
        <v>1824390.4249999998</v>
      </c>
      <c r="Q92" s="19">
        <v>1831807.1880000001</v>
      </c>
    </row>
    <row r="93" spans="2:17" x14ac:dyDescent="0.3">
      <c r="B93" s="2" t="s">
        <v>591</v>
      </c>
      <c r="C93" s="19">
        <v>14925.136274801587</v>
      </c>
      <c r="D93" s="19">
        <v>17900.524583333328</v>
      </c>
      <c r="E93" s="19">
        <v>23913.908541666664</v>
      </c>
      <c r="F93" s="19">
        <v>30542.315324074076</v>
      </c>
      <c r="G93" s="19">
        <v>41105.513759259265</v>
      </c>
      <c r="H93" s="39">
        <v>47246.15063390314</v>
      </c>
      <c r="I93" s="39">
        <v>56970.589059829064</v>
      </c>
      <c r="J93" s="39">
        <v>84502.775952380951</v>
      </c>
      <c r="K93" s="39">
        <v>238716.36803571429</v>
      </c>
      <c r="L93" s="19">
        <v>714479.61950310541</v>
      </c>
      <c r="M93" s="61">
        <v>1131102.37778481</v>
      </c>
      <c r="N93" s="79">
        <v>1408039.0335897435</v>
      </c>
      <c r="O93" s="114">
        <v>1356719.4446153848</v>
      </c>
      <c r="P93" s="19">
        <v>1358353.6369230771</v>
      </c>
      <c r="Q93" s="19">
        <v>1509044.0192307692</v>
      </c>
    </row>
    <row r="94" spans="2:17" x14ac:dyDescent="0.3">
      <c r="B94" s="2" t="s">
        <v>269</v>
      </c>
      <c r="C94" s="19">
        <v>16104.095836111106</v>
      </c>
      <c r="D94" s="19">
        <v>21926.69401468254</v>
      </c>
      <c r="E94" s="19">
        <v>32660.216666666671</v>
      </c>
      <c r="F94" s="19">
        <v>42325.122774758456</v>
      </c>
      <c r="G94" s="19">
        <v>58534.137615177278</v>
      </c>
      <c r="H94" s="39">
        <v>80572.707817460323</v>
      </c>
      <c r="I94" s="39">
        <v>112424.20153174602</v>
      </c>
      <c r="J94" s="39">
        <v>196899.5275</v>
      </c>
      <c r="K94" s="39">
        <v>438300.53968975466</v>
      </c>
      <c r="L94" s="19">
        <v>1116577.8893181817</v>
      </c>
      <c r="M94" s="61">
        <v>2052552.370038023</v>
      </c>
      <c r="N94" s="79">
        <v>2369512.0646774196</v>
      </c>
      <c r="O94" s="114">
        <v>2299664.9171428573</v>
      </c>
      <c r="P94" s="19">
        <v>2336761.987619048</v>
      </c>
      <c r="Q94" s="19">
        <v>2477239.1505000005</v>
      </c>
    </row>
    <row r="95" spans="2:17" x14ac:dyDescent="0.3">
      <c r="B95" s="2" t="s">
        <v>270</v>
      </c>
      <c r="C95" s="19">
        <v>10273.261524477239</v>
      </c>
      <c r="D95" s="19">
        <v>12943.098114736604</v>
      </c>
      <c r="E95" s="19">
        <v>16916.257239945462</v>
      </c>
      <c r="F95" s="19">
        <v>20482.414708948101</v>
      </c>
      <c r="G95" s="19">
        <v>28664.323910635347</v>
      </c>
      <c r="H95" s="39">
        <v>35587.62195808949</v>
      </c>
      <c r="I95" s="39">
        <v>54296.767597608501</v>
      </c>
      <c r="J95" s="39">
        <v>99578.086988158801</v>
      </c>
      <c r="K95" s="39">
        <v>229015.95001934713</v>
      </c>
      <c r="L95" s="19">
        <v>731295.41687901493</v>
      </c>
      <c r="M95" s="61">
        <v>1380565.7654785158</v>
      </c>
      <c r="N95" s="79">
        <v>1476047.8546031739</v>
      </c>
      <c r="O95" s="114">
        <v>1409601.2860714274</v>
      </c>
      <c r="P95" s="19">
        <v>1469106.7384431136</v>
      </c>
      <c r="Q95" s="19">
        <v>1548960.2209467452</v>
      </c>
    </row>
    <row r="96" spans="2:17" x14ac:dyDescent="0.3">
      <c r="B96" s="2" t="s">
        <v>271</v>
      </c>
      <c r="C96" s="19">
        <v>8639.2177689028395</v>
      </c>
      <c r="D96" s="19">
        <v>12945.833179000883</v>
      </c>
      <c r="E96" s="19">
        <v>18129.447361593975</v>
      </c>
      <c r="F96" s="19">
        <v>22819.603041331819</v>
      </c>
      <c r="G96" s="19">
        <v>30367.985656139586</v>
      </c>
      <c r="H96" s="39">
        <v>36046.555785129414</v>
      </c>
      <c r="I96" s="39">
        <v>48355.526703702046</v>
      </c>
      <c r="J96" s="39">
        <v>76420.136986846162</v>
      </c>
      <c r="K96" s="39">
        <v>141597.72920296309</v>
      </c>
      <c r="L96" s="19">
        <v>427908.77214852202</v>
      </c>
      <c r="M96" s="61">
        <v>811740.43110310007</v>
      </c>
      <c r="N96" s="79">
        <v>893672.06416167668</v>
      </c>
      <c r="O96" s="114">
        <v>868508.30778761092</v>
      </c>
      <c r="P96" s="19">
        <v>870024.10749999993</v>
      </c>
      <c r="Q96" s="19">
        <v>944058.07899082557</v>
      </c>
    </row>
    <row r="97" spans="2:17" x14ac:dyDescent="0.3">
      <c r="B97" s="2" t="s">
        <v>592</v>
      </c>
      <c r="C97" s="19">
        <v>4677.2642002541761</v>
      </c>
      <c r="D97" s="19">
        <v>5877.3004324123576</v>
      </c>
      <c r="E97" s="19">
        <v>8496.8498333077023</v>
      </c>
      <c r="F97" s="19">
        <v>11861.773531145716</v>
      </c>
      <c r="G97" s="19">
        <v>15498.89566680413</v>
      </c>
      <c r="H97" s="39">
        <v>20087.220918458777</v>
      </c>
      <c r="I97" s="39">
        <v>30742.570914874552</v>
      </c>
      <c r="J97" s="39">
        <v>51971.841624663968</v>
      </c>
      <c r="K97" s="39">
        <v>123657.53511280667</v>
      </c>
      <c r="L97" s="19">
        <v>551915.99777777772</v>
      </c>
      <c r="M97" s="61">
        <v>949271.21787810384</v>
      </c>
      <c r="N97" s="79">
        <v>1003470.6202727272</v>
      </c>
      <c r="O97" s="114">
        <v>962030.47405405401</v>
      </c>
      <c r="P97" s="19">
        <v>990520.76243243238</v>
      </c>
      <c r="Q97" s="19">
        <v>1059371.4577777777</v>
      </c>
    </row>
    <row r="98" spans="2:17" x14ac:dyDescent="0.3">
      <c r="B98" s="2" t="s">
        <v>245</v>
      </c>
      <c r="C98" s="19">
        <v>8625.6125009221214</v>
      </c>
      <c r="D98" s="19">
        <v>13513.308071704001</v>
      </c>
      <c r="E98" s="19">
        <v>19984.55562133306</v>
      </c>
      <c r="F98" s="19">
        <v>26760.824866403229</v>
      </c>
      <c r="G98" s="19">
        <v>39550.998466049379</v>
      </c>
      <c r="H98" s="39">
        <v>50134.185034940594</v>
      </c>
      <c r="I98" s="39">
        <v>77182.184239627779</v>
      </c>
      <c r="J98" s="39">
        <v>127391.09920408163</v>
      </c>
      <c r="K98" s="39">
        <v>325951.83841666806</v>
      </c>
      <c r="L98" s="19">
        <v>982326.64303030306</v>
      </c>
      <c r="M98" s="61">
        <v>1842398.0857394368</v>
      </c>
      <c r="N98" s="79">
        <v>2151156.0763779525</v>
      </c>
      <c r="O98" s="114">
        <v>2111582.8518604646</v>
      </c>
      <c r="P98" s="19">
        <v>2108853.5421428564</v>
      </c>
      <c r="Q98" s="19">
        <v>2233974.0547619057</v>
      </c>
    </row>
    <row r="99" spans="2:17" x14ac:dyDescent="0.3">
      <c r="B99" s="2" t="s">
        <v>593</v>
      </c>
      <c r="C99" s="19">
        <v>10086.752328235785</v>
      </c>
      <c r="D99" s="19">
        <v>13338.746256393402</v>
      </c>
      <c r="E99" s="19">
        <v>17045.424266930124</v>
      </c>
      <c r="F99" s="19">
        <v>20828.349888920395</v>
      </c>
      <c r="G99" s="19">
        <v>29800.905915180487</v>
      </c>
      <c r="H99" s="39">
        <v>42982.723077703951</v>
      </c>
      <c r="I99" s="39">
        <v>61668.507821053056</v>
      </c>
      <c r="J99" s="39">
        <v>100786.44438735179</v>
      </c>
      <c r="K99" s="39">
        <v>235303.33002901354</v>
      </c>
      <c r="L99" s="19">
        <v>703038.66585501854</v>
      </c>
      <c r="M99" s="61">
        <v>1134411.9981146026</v>
      </c>
      <c r="N99" s="79">
        <v>1207182.0946212122</v>
      </c>
      <c r="O99" s="114">
        <v>1185926.4431818184</v>
      </c>
      <c r="P99" s="19">
        <v>1181926.1095454548</v>
      </c>
      <c r="Q99" s="19">
        <v>1253693.7311363632</v>
      </c>
    </row>
    <row r="100" spans="2:17" x14ac:dyDescent="0.3">
      <c r="B100" s="2" t="s">
        <v>273</v>
      </c>
      <c r="C100" s="19">
        <v>8351.3347248360787</v>
      </c>
      <c r="D100" s="19">
        <v>11871.210854581383</v>
      </c>
      <c r="E100" s="19">
        <v>15570.133570965996</v>
      </c>
      <c r="F100" s="19">
        <v>19752.575533528936</v>
      </c>
      <c r="G100" s="19">
        <v>27275.907693352245</v>
      </c>
      <c r="H100" s="39">
        <v>37886.180942839885</v>
      </c>
      <c r="I100" s="39">
        <v>51693.442983268011</v>
      </c>
      <c r="J100" s="39">
        <v>78173.083816156359</v>
      </c>
      <c r="K100" s="39">
        <v>171535.28773129918</v>
      </c>
      <c r="L100" s="19">
        <v>566482.76121328224</v>
      </c>
      <c r="M100" s="61">
        <v>986580.10792225203</v>
      </c>
      <c r="N100" s="79">
        <v>1120405.2791620106</v>
      </c>
      <c r="O100" s="114">
        <v>1105280.6998360653</v>
      </c>
      <c r="P100" s="19">
        <v>1076269.5731666663</v>
      </c>
      <c r="Q100" s="19">
        <v>1181969.7912068961</v>
      </c>
    </row>
    <row r="101" spans="2:17" x14ac:dyDescent="0.3">
      <c r="B101" s="2" t="s">
        <v>274</v>
      </c>
      <c r="C101" s="19">
        <v>13614.091965305643</v>
      </c>
      <c r="D101" s="19">
        <v>17559.940841975083</v>
      </c>
      <c r="E101" s="19">
        <v>22316.537102944276</v>
      </c>
      <c r="F101" s="19">
        <v>28281.159550500553</v>
      </c>
      <c r="G101" s="19">
        <v>39491.65367449828</v>
      </c>
      <c r="H101" s="39">
        <v>50020.54941842163</v>
      </c>
      <c r="I101" s="39">
        <v>60003.052591099171</v>
      </c>
      <c r="J101" s="39">
        <v>101983.68413057463</v>
      </c>
      <c r="K101" s="39">
        <v>239090.74687542973</v>
      </c>
      <c r="L101" s="19">
        <v>703210.92367288377</v>
      </c>
      <c r="M101" s="61">
        <v>1339174.4106927712</v>
      </c>
      <c r="N101" s="79">
        <v>1699877.7797619049</v>
      </c>
      <c r="O101" s="114">
        <v>1626468.9823636368</v>
      </c>
      <c r="P101" s="19">
        <v>1688992.4692857144</v>
      </c>
      <c r="Q101" s="19">
        <v>1781405.17</v>
      </c>
    </row>
    <row r="102" spans="2:17" x14ac:dyDescent="0.3">
      <c r="B102" s="2" t="s">
        <v>275</v>
      </c>
      <c r="C102" s="19">
        <v>12361.166629428</v>
      </c>
      <c r="D102" s="19">
        <v>16601.597916215738</v>
      </c>
      <c r="E102" s="19">
        <v>20957.517893890341</v>
      </c>
      <c r="F102" s="19">
        <v>26627.148964543685</v>
      </c>
      <c r="G102" s="19">
        <v>37785.774634648973</v>
      </c>
      <c r="H102" s="39">
        <v>52953.18413457134</v>
      </c>
      <c r="I102" s="39">
        <v>74567.639636533058</v>
      </c>
      <c r="J102" s="39">
        <v>125235.90745947386</v>
      </c>
      <c r="K102" s="39">
        <v>287614.20474028419</v>
      </c>
      <c r="L102" s="19">
        <v>702940.14305621537</v>
      </c>
      <c r="M102" s="61">
        <v>1099985.462053407</v>
      </c>
      <c r="N102" s="79">
        <v>1242661.6556126478</v>
      </c>
      <c r="O102" s="114">
        <v>1251132.6962790696</v>
      </c>
      <c r="P102" s="19">
        <v>1262412.1075294111</v>
      </c>
      <c r="Q102" s="19">
        <v>1213304.3640243902</v>
      </c>
    </row>
    <row r="103" spans="2:17" x14ac:dyDescent="0.3">
      <c r="B103" s="2" t="s">
        <v>276</v>
      </c>
      <c r="C103" s="19">
        <v>7257.0548701635844</v>
      </c>
      <c r="D103" s="19">
        <v>9419.2706799855932</v>
      </c>
      <c r="E103" s="19">
        <v>13187.049493818298</v>
      </c>
      <c r="F103" s="19">
        <v>17218.293174356357</v>
      </c>
      <c r="G103" s="19">
        <v>24230.662704177463</v>
      </c>
      <c r="H103" s="39">
        <v>32605.156333799536</v>
      </c>
      <c r="I103" s="39">
        <v>47990.031953560836</v>
      </c>
      <c r="J103" s="39">
        <v>77415.19523262413</v>
      </c>
      <c r="K103" s="39">
        <v>158182.84936060986</v>
      </c>
      <c r="L103" s="19">
        <v>428937.29574561398</v>
      </c>
      <c r="M103" s="61">
        <v>717847.22853423329</v>
      </c>
      <c r="N103" s="79">
        <v>733406.204979253</v>
      </c>
      <c r="O103" s="114">
        <v>697672.53719512187</v>
      </c>
      <c r="P103" s="19">
        <v>715359.76617283956</v>
      </c>
      <c r="Q103" s="19">
        <v>789712.90115384606</v>
      </c>
    </row>
    <row r="104" spans="2:17" x14ac:dyDescent="0.3">
      <c r="B104" s="2" t="s">
        <v>277</v>
      </c>
      <c r="C104" s="19">
        <v>14548.104873040691</v>
      </c>
      <c r="D104" s="19">
        <v>18943.021705567866</v>
      </c>
      <c r="E104" s="19">
        <v>25616.932726386352</v>
      </c>
      <c r="F104" s="19">
        <v>33084.638172219238</v>
      </c>
      <c r="G104" s="19">
        <v>46522.334755436437</v>
      </c>
      <c r="H104" s="39">
        <v>58550.212870697927</v>
      </c>
      <c r="I104" s="39">
        <v>85371.591275115366</v>
      </c>
      <c r="J104" s="39">
        <v>156787.98457979743</v>
      </c>
      <c r="K104" s="39">
        <v>340153.69624564092</v>
      </c>
      <c r="L104" s="19">
        <v>988559.3782760473</v>
      </c>
      <c r="M104" s="61">
        <v>1773369.4792641154</v>
      </c>
      <c r="N104" s="79">
        <v>2036631.0168653647</v>
      </c>
      <c r="O104" s="114">
        <v>1981367.0175076933</v>
      </c>
      <c r="P104" s="19">
        <v>2033333.7810835922</v>
      </c>
      <c r="Q104" s="19">
        <v>2095171.9613230752</v>
      </c>
    </row>
    <row r="105" spans="2:17" x14ac:dyDescent="0.3">
      <c r="B105" s="2" t="s">
        <v>278</v>
      </c>
      <c r="C105" s="19">
        <v>8801.2789182524575</v>
      </c>
      <c r="D105" s="19">
        <v>13163.349526909529</v>
      </c>
      <c r="E105" s="19">
        <v>17000.985693744293</v>
      </c>
      <c r="F105" s="19">
        <v>22591.40820642898</v>
      </c>
      <c r="G105" s="19">
        <v>33206.8387754613</v>
      </c>
      <c r="H105" s="39">
        <v>47269.276102428877</v>
      </c>
      <c r="I105" s="39">
        <v>65563.382349553402</v>
      </c>
      <c r="J105" s="39">
        <v>109346.55551853588</v>
      </c>
      <c r="K105" s="39">
        <v>268349.50557436357</v>
      </c>
      <c r="L105" s="19">
        <v>798336.00949195575</v>
      </c>
      <c r="M105" s="61">
        <v>1254596.5896685997</v>
      </c>
      <c r="N105" s="79">
        <v>1344227.6922492401</v>
      </c>
      <c r="O105" s="114">
        <v>1313815.5445454549</v>
      </c>
      <c r="P105" s="19">
        <v>1361181.9768807339</v>
      </c>
      <c r="Q105" s="19">
        <v>1357839.6851818184</v>
      </c>
    </row>
    <row r="106" spans="2:17" x14ac:dyDescent="0.3">
      <c r="B106" s="4" t="s">
        <v>279</v>
      </c>
      <c r="C106" s="20">
        <v>11166.647118055555</v>
      </c>
      <c r="D106" s="20">
        <v>15636.731119894595</v>
      </c>
      <c r="E106" s="20">
        <v>20774.787463768113</v>
      </c>
      <c r="F106" s="20">
        <v>28830.2361780303</v>
      </c>
      <c r="G106" s="20">
        <v>37951.361966069431</v>
      </c>
      <c r="H106" s="51">
        <v>49896.521538461529</v>
      </c>
      <c r="I106" s="51">
        <v>82003.805890313379</v>
      </c>
      <c r="J106" s="51">
        <v>147460.88798789177</v>
      </c>
      <c r="K106" s="39">
        <v>322253.87015669519</v>
      </c>
      <c r="L106" s="19">
        <v>885833.04416129028</v>
      </c>
      <c r="M106" s="61">
        <v>1482824.6910067115</v>
      </c>
      <c r="N106" s="79">
        <v>1664005.2031168833</v>
      </c>
      <c r="O106" s="114">
        <v>1629777.8319230771</v>
      </c>
      <c r="P106" s="19">
        <v>1629777.8319230771</v>
      </c>
      <c r="Q106" s="19">
        <v>1735198.1352000001</v>
      </c>
    </row>
    <row r="107" spans="2:17" x14ac:dyDescent="0.3">
      <c r="B107" s="25" t="s">
        <v>188</v>
      </c>
      <c r="C107" s="37">
        <f>+SUMPRODUCT(C108:C108,'III. Aportantes'!C108:C108)/'III. Aportantes'!C107</f>
        <v>6726.1041325383212</v>
      </c>
      <c r="D107" s="37">
        <f>+SUMPRODUCT(D108:D108,'III. Aportantes'!D108:D108)/'III. Aportantes'!D107</f>
        <v>6460.1299854049676</v>
      </c>
      <c r="E107" s="37">
        <f>+SUMPRODUCT(E108:E108,'III. Aportantes'!E108:E108)/'III. Aportantes'!E107</f>
        <v>8848.811766334682</v>
      </c>
      <c r="F107" s="37">
        <f>+SUMPRODUCT(F108:F108,'III. Aportantes'!F108:F108)/'III. Aportantes'!F107</f>
        <v>11712.350906239104</v>
      </c>
      <c r="G107" s="37">
        <f>+SUMPRODUCT(G108:G108,'III. Aportantes'!G108:G108)/'III. Aportantes'!G107</f>
        <v>14013.461779838757</v>
      </c>
      <c r="H107" s="50">
        <f>+SUMPRODUCT(H108:H108,'III. Aportantes'!H108:H108)/'III. Aportantes'!H107</f>
        <v>18175.579011217957</v>
      </c>
      <c r="I107" s="50">
        <f>+SUMPRODUCT(I108:I108,'III. Aportantes'!I108:I108)/'III. Aportantes'!I107</f>
        <v>33000.756130335205</v>
      </c>
      <c r="J107" s="50">
        <f>+SUMPRODUCT(J108:J108,'III. Aportantes'!J108:J108)/'III. Aportantes'!J107</f>
        <v>53708.869860104263</v>
      </c>
      <c r="K107" s="50">
        <f>+SUMPRODUCT(K108:K108,'III. Aportantes'!K108:K108)/'III. Aportantes'!K107</f>
        <v>113130.98362889442</v>
      </c>
      <c r="L107" s="37">
        <f>+SUMPRODUCT(L108:L108,'III. Aportantes'!L108:L108)/'III. Aportantes'!L107</f>
        <v>179918.90511389525</v>
      </c>
      <c r="M107" s="50">
        <f>+SUMPRODUCT(M108:M108,'III. Aportantes'!M108:M108)/'III. Aportantes'!M107</f>
        <v>255278.30057457217</v>
      </c>
      <c r="N107" s="38">
        <f>+SUMPRODUCT(N108:N108,'III. Aportantes'!N108:N108)/'III. Aportantes'!N107</f>
        <v>325069.22338164243</v>
      </c>
      <c r="O107" s="113">
        <f>+SUMPRODUCT(O108:O108,'III. Aportantes'!O108:O108)/'III. Aportantes'!O107</f>
        <v>326183.86347826076</v>
      </c>
      <c r="P107" s="120">
        <f>+SUMPRODUCT(P108:P108,'III. Aportantes'!P108:P108)/'III. Aportantes'!P107</f>
        <v>326183.86347826076</v>
      </c>
      <c r="Q107" s="120">
        <f>+SUMPRODUCT(Q108:Q108,'III. Aportantes'!Q108:Q108)/'III. Aportantes'!Q107</f>
        <v>322839.94318840583</v>
      </c>
    </row>
    <row r="108" spans="2:17" x14ac:dyDescent="0.3">
      <c r="B108" s="4" t="s">
        <v>594</v>
      </c>
      <c r="C108" s="20">
        <v>6726.1041325383212</v>
      </c>
      <c r="D108" s="20">
        <v>6460.1299854049676</v>
      </c>
      <c r="E108" s="20">
        <v>8848.811766334682</v>
      </c>
      <c r="F108" s="20">
        <v>11712.350906239104</v>
      </c>
      <c r="G108" s="20">
        <v>14013.461779838757</v>
      </c>
      <c r="H108" s="51">
        <v>18175.579011217957</v>
      </c>
      <c r="I108" s="51">
        <v>33000.756130335205</v>
      </c>
      <c r="J108" s="51">
        <v>53708.869860104263</v>
      </c>
      <c r="K108" s="51">
        <v>113130.98362889442</v>
      </c>
      <c r="L108" s="20">
        <v>179918.90511389525</v>
      </c>
      <c r="M108" s="61">
        <v>255278.30057457217</v>
      </c>
      <c r="N108" s="79">
        <v>325069.22338164243</v>
      </c>
      <c r="O108" s="116">
        <v>326183.86347826076</v>
      </c>
      <c r="P108" s="19">
        <v>326183.86347826076</v>
      </c>
      <c r="Q108" s="19">
        <v>322839.94318840583</v>
      </c>
    </row>
    <row r="109" spans="2:17" x14ac:dyDescent="0.3">
      <c r="B109" s="25" t="s">
        <v>189</v>
      </c>
      <c r="C109" s="37">
        <f>+SUMPRODUCT(C110:C110,'III. Aportantes'!C110:C110)/'III. Aportantes'!C109</f>
        <v>9736.4916784666402</v>
      </c>
      <c r="D109" s="37">
        <f>+SUMPRODUCT(D110:D110,'III. Aportantes'!D110:D110)/'III. Aportantes'!D109</f>
        <v>9881.3931450068976</v>
      </c>
      <c r="E109" s="37">
        <f>+SUMPRODUCT(E110:E110,'III. Aportantes'!E110:E110)/'III. Aportantes'!E109</f>
        <v>12589.205975682104</v>
      </c>
      <c r="F109" s="37">
        <f>+SUMPRODUCT(F110:F110,'III. Aportantes'!F110:F110)/'III. Aportantes'!F109</f>
        <v>17518.143833835711</v>
      </c>
      <c r="G109" s="37">
        <f>+SUMPRODUCT(G110:G110,'III. Aportantes'!G110:G110)/'III. Aportantes'!G109</f>
        <v>22554.084172604231</v>
      </c>
      <c r="H109" s="50">
        <f>+SUMPRODUCT(H110:H110,'III. Aportantes'!H110:H110)/'III. Aportantes'!H109</f>
        <v>32013.747381047157</v>
      </c>
      <c r="I109" s="50">
        <f>+SUMPRODUCT(I110:I110,'III. Aportantes'!I110:I110)/'III. Aportantes'!I109</f>
        <v>42204.502059458922</v>
      </c>
      <c r="J109" s="50">
        <f>+SUMPRODUCT(J110:J110,'III. Aportantes'!J110:J110)/'III. Aportantes'!J109</f>
        <v>65359.248641413906</v>
      </c>
      <c r="K109" s="50">
        <f>+SUMPRODUCT(K110:K110,'III. Aportantes'!K110:K110)/'III. Aportantes'!K109</f>
        <v>135706.06637111891</v>
      </c>
      <c r="L109" s="37">
        <f>+SUMPRODUCT(L110:L110,'III. Aportantes'!L110:L110)/'III. Aportantes'!L109</f>
        <v>392789.42969788518</v>
      </c>
      <c r="M109" s="50">
        <f>+SUMPRODUCT(M110:M110,'III. Aportantes'!M110:M110)/'III. Aportantes'!M109</f>
        <v>607491.60376811598</v>
      </c>
      <c r="N109" s="38">
        <f>+SUMPRODUCT(N110:N110,'III. Aportantes'!N110:N110)/'III. Aportantes'!N109</f>
        <v>642017.28467181465</v>
      </c>
      <c r="O109" s="113">
        <f>+SUMPRODUCT(O110:O110,'III. Aportantes'!O110:O110)/'III. Aportantes'!O109</f>
        <v>638116.62697674427</v>
      </c>
      <c r="P109" s="120">
        <f>+SUMPRODUCT(P110:P110,'III. Aportantes'!P110:P110)/'III. Aportantes'!P109</f>
        <v>640414.59</v>
      </c>
      <c r="Q109" s="120">
        <f>+SUMPRODUCT(Q110:Q110,'III. Aportantes'!Q110:Q110)/'III. Aportantes'!Q109</f>
        <v>647623.09282352915</v>
      </c>
    </row>
    <row r="110" spans="2:17" x14ac:dyDescent="0.3">
      <c r="B110" s="4" t="s">
        <v>280</v>
      </c>
      <c r="C110" s="20">
        <v>9736.4916784666402</v>
      </c>
      <c r="D110" s="20">
        <v>9881.3931450068976</v>
      </c>
      <c r="E110" s="20">
        <v>12589.205975682104</v>
      </c>
      <c r="F110" s="20">
        <v>17518.143833835711</v>
      </c>
      <c r="G110" s="20">
        <v>22554.084172604231</v>
      </c>
      <c r="H110" s="51">
        <v>32013.747381047157</v>
      </c>
      <c r="I110" s="51">
        <v>42204.502059458922</v>
      </c>
      <c r="J110" s="51">
        <v>65359.248641413906</v>
      </c>
      <c r="K110" s="51">
        <v>135706.06637111891</v>
      </c>
      <c r="L110" s="20">
        <v>392789.42969788518</v>
      </c>
      <c r="M110" s="61">
        <v>607491.60376811598</v>
      </c>
      <c r="N110" s="79">
        <v>642017.28467181465</v>
      </c>
      <c r="O110" s="116">
        <v>638116.62697674427</v>
      </c>
      <c r="P110" s="19">
        <v>640414.59</v>
      </c>
      <c r="Q110" s="19">
        <v>647623.09282352915</v>
      </c>
    </row>
    <row r="111" spans="2:17" x14ac:dyDescent="0.3">
      <c r="B111" s="25" t="s">
        <v>190</v>
      </c>
      <c r="C111" s="37">
        <f>+SUMPRODUCT(C112:C118,'III. Aportantes'!C112:C118)/'III. Aportantes'!C111</f>
        <v>11019.493099038065</v>
      </c>
      <c r="D111" s="37">
        <f>+SUMPRODUCT(D112:D118,'III. Aportantes'!D112:D118)/'III. Aportantes'!D111</f>
        <v>14074.018644094167</v>
      </c>
      <c r="E111" s="37">
        <f>+SUMPRODUCT(E112:E118,'III. Aportantes'!E112:E118)/'III. Aportantes'!E111</f>
        <v>18623.132462793001</v>
      </c>
      <c r="F111" s="37">
        <f>+SUMPRODUCT(F112:F118,'III. Aportantes'!F112:F118)/'III. Aportantes'!F111</f>
        <v>23372.121240531797</v>
      </c>
      <c r="G111" s="37">
        <f>+SUMPRODUCT(G112:G118,'III. Aportantes'!G112:G118)/'III. Aportantes'!G111</f>
        <v>31617.446588489947</v>
      </c>
      <c r="H111" s="50">
        <f>+SUMPRODUCT(H112:H118,'III. Aportantes'!H112:H118)/'III. Aportantes'!H111</f>
        <v>42506.818189750782</v>
      </c>
      <c r="I111" s="50">
        <f>+SUMPRODUCT(I112:I118,'III. Aportantes'!I112:I118)/'III. Aportantes'!I111</f>
        <v>61496.995134738492</v>
      </c>
      <c r="J111" s="50">
        <f>+SUMPRODUCT(J112:J118,'III. Aportantes'!J112:J118)/'III. Aportantes'!J111</f>
        <v>107953.94769327309</v>
      </c>
      <c r="K111" s="50">
        <f>+SUMPRODUCT(K112:K118,'III. Aportantes'!K112:K118)/'III. Aportantes'!K111</f>
        <v>248416.32383499414</v>
      </c>
      <c r="L111" s="37">
        <f>+SUMPRODUCT(L112:L118,'III. Aportantes'!L112:L118)/'III. Aportantes'!L111</f>
        <v>667131.18846535799</v>
      </c>
      <c r="M111" s="50">
        <f>+SUMPRODUCT(M112:M118,'III. Aportantes'!M112:M118)/'III. Aportantes'!M111</f>
        <v>1161641.6447518833</v>
      </c>
      <c r="N111" s="38">
        <f>+SUMPRODUCT(N112:N118,'III. Aportantes'!N112:N118)/'III. Aportantes'!N111</f>
        <v>1291598.8132128904</v>
      </c>
      <c r="O111" s="113">
        <f>+SUMPRODUCT(O112:O118,'III. Aportantes'!O112:O118)/'III. Aportantes'!O111</f>
        <v>1255563.3164046579</v>
      </c>
      <c r="P111" s="120">
        <f>+SUMPRODUCT(P112:P118,'III. Aportantes'!P112:P118)/'III. Aportantes'!P111</f>
        <v>1284092.2023788551</v>
      </c>
      <c r="Q111" s="120">
        <f>+SUMPRODUCT(Q112:Q118,'III. Aportantes'!Q112:Q118)/'III. Aportantes'!Q111</f>
        <v>1335522.9136323528</v>
      </c>
    </row>
    <row r="112" spans="2:17" x14ac:dyDescent="0.3">
      <c r="B112" s="2" t="s">
        <v>281</v>
      </c>
      <c r="C112" s="19">
        <v>10202.328194714628</v>
      </c>
      <c r="D112" s="19">
        <v>14322.19622603159</v>
      </c>
      <c r="E112" s="19">
        <v>18560.775288791163</v>
      </c>
      <c r="F112" s="19">
        <v>23644.33456742729</v>
      </c>
      <c r="G112" s="19">
        <v>32806.722025123549</v>
      </c>
      <c r="H112" s="39">
        <v>47754.250120174809</v>
      </c>
      <c r="I112" s="39">
        <v>65167.364058749044</v>
      </c>
      <c r="J112" s="39">
        <v>101260.9354762726</v>
      </c>
      <c r="K112" s="39">
        <v>208426.89499825993</v>
      </c>
      <c r="L112" s="19">
        <v>525592.07470039942</v>
      </c>
      <c r="M112" s="61">
        <v>843819.52104022168</v>
      </c>
      <c r="N112" s="79">
        <v>876447.51897142851</v>
      </c>
      <c r="O112" s="115">
        <v>846694.2644915256</v>
      </c>
      <c r="P112" s="19">
        <v>862038.40077586181</v>
      </c>
      <c r="Q112" s="19">
        <v>921122.87879310362</v>
      </c>
    </row>
    <row r="113" spans="2:17" x14ac:dyDescent="0.3">
      <c r="B113" s="2" t="s">
        <v>595</v>
      </c>
      <c r="C113" s="19">
        <v>11210.285979866707</v>
      </c>
      <c r="D113" s="19">
        <v>15219.454537868178</v>
      </c>
      <c r="E113" s="19">
        <v>19652.89004965694</v>
      </c>
      <c r="F113" s="19">
        <v>25004.58145833555</v>
      </c>
      <c r="G113" s="19">
        <v>32164.175064024388</v>
      </c>
      <c r="H113" s="39">
        <v>42719.264997967482</v>
      </c>
      <c r="I113" s="39">
        <v>66573.214340751947</v>
      </c>
      <c r="J113" s="39">
        <v>109806.64453133564</v>
      </c>
      <c r="K113" s="39">
        <v>237728.53514643633</v>
      </c>
      <c r="L113" s="19">
        <v>559207.97915540531</v>
      </c>
      <c r="M113" s="61">
        <v>978058.91949090909</v>
      </c>
      <c r="N113" s="79">
        <v>1120646.7052307695</v>
      </c>
      <c r="O113" s="115">
        <v>1067906.9811363639</v>
      </c>
      <c r="P113" s="19">
        <v>1143932.7872093024</v>
      </c>
      <c r="Q113" s="19">
        <v>1151326.8525581399</v>
      </c>
    </row>
    <row r="114" spans="2:17" x14ac:dyDescent="0.3">
      <c r="B114" s="2" t="s">
        <v>282</v>
      </c>
      <c r="C114" s="19">
        <v>11208.923973304911</v>
      </c>
      <c r="D114" s="19">
        <v>14123.550106763105</v>
      </c>
      <c r="E114" s="19">
        <v>18894.276920134893</v>
      </c>
      <c r="F114" s="19">
        <v>22949.582626202729</v>
      </c>
      <c r="G114" s="19">
        <v>30777.739856166867</v>
      </c>
      <c r="H114" s="39">
        <v>41336.337442413984</v>
      </c>
      <c r="I114" s="39">
        <v>58995.861991187419</v>
      </c>
      <c r="J114" s="39">
        <v>109127.80947035225</v>
      </c>
      <c r="K114" s="39">
        <v>261990.45641842147</v>
      </c>
      <c r="L114" s="19">
        <v>734961.24901298713</v>
      </c>
      <c r="M114" s="61">
        <v>1331975.2410215384</v>
      </c>
      <c r="N114" s="79">
        <v>1494677.9600838225</v>
      </c>
      <c r="O114" s="115">
        <v>1451004.7914750001</v>
      </c>
      <c r="P114" s="19">
        <v>1482610.251231157</v>
      </c>
      <c r="Q114" s="19">
        <v>1551063.3159493669</v>
      </c>
    </row>
    <row r="115" spans="2:17" x14ac:dyDescent="0.3">
      <c r="B115" s="2" t="s">
        <v>283</v>
      </c>
      <c r="C115" s="19">
        <v>7787.1363046708602</v>
      </c>
      <c r="D115" s="19">
        <v>10059.457582204028</v>
      </c>
      <c r="E115" s="19">
        <v>13950.730598491857</v>
      </c>
      <c r="F115" s="19">
        <v>19571.699809837504</v>
      </c>
      <c r="G115" s="19">
        <v>27432.374327840371</v>
      </c>
      <c r="H115" s="39">
        <v>34702.829918594165</v>
      </c>
      <c r="I115" s="39">
        <v>58078.878650227351</v>
      </c>
      <c r="J115" s="39">
        <v>100861.74849518998</v>
      </c>
      <c r="K115" s="39">
        <v>218003.60103827436</v>
      </c>
      <c r="L115" s="19">
        <v>551310.94557983195</v>
      </c>
      <c r="M115" s="61">
        <v>838093.08214285725</v>
      </c>
      <c r="N115" s="79">
        <v>961146.49021582748</v>
      </c>
      <c r="O115" s="115">
        <v>962658.31130434806</v>
      </c>
      <c r="P115" s="19">
        <v>963442.64478260872</v>
      </c>
      <c r="Q115" s="19">
        <v>957419.53531914903</v>
      </c>
    </row>
    <row r="116" spans="2:17" x14ac:dyDescent="0.3">
      <c r="B116" s="2" t="s">
        <v>596</v>
      </c>
      <c r="C116" s="19">
        <v>11358.132097614247</v>
      </c>
      <c r="D116" s="19">
        <v>12929.588813131313</v>
      </c>
      <c r="E116" s="19">
        <v>15965.247437174161</v>
      </c>
      <c r="F116" s="19">
        <v>22394.601070695837</v>
      </c>
      <c r="G116" s="19">
        <v>31645.460297345377</v>
      </c>
      <c r="H116" s="39">
        <v>41058.224637886589</v>
      </c>
      <c r="I116" s="39">
        <v>67182.364955327939</v>
      </c>
      <c r="J116" s="39">
        <v>117516.30642059179</v>
      </c>
      <c r="K116" s="39">
        <v>284912.44038206519</v>
      </c>
      <c r="L116" s="19">
        <v>809137.10802867368</v>
      </c>
      <c r="M116" s="61">
        <v>1216721.6429761902</v>
      </c>
      <c r="N116" s="79">
        <v>1198557.9253731344</v>
      </c>
      <c r="O116" s="115">
        <v>1201002.78</v>
      </c>
      <c r="P116" s="19">
        <v>1201002.78</v>
      </c>
      <c r="Q116" s="19">
        <v>1193880.8121739132</v>
      </c>
    </row>
    <row r="117" spans="2:17" x14ac:dyDescent="0.3">
      <c r="B117" s="2" t="s">
        <v>284</v>
      </c>
      <c r="C117" s="19">
        <v>14319.075225207356</v>
      </c>
      <c r="D117" s="19">
        <v>17620.628799758135</v>
      </c>
      <c r="E117" s="19">
        <v>22851.308300629898</v>
      </c>
      <c r="F117" s="19">
        <v>29961.759363533187</v>
      </c>
      <c r="G117" s="19">
        <v>38758.599572969753</v>
      </c>
      <c r="H117" s="39">
        <v>47643.640688807354</v>
      </c>
      <c r="I117" s="39">
        <v>65361.991262972842</v>
      </c>
      <c r="J117" s="39">
        <v>108782.32294860626</v>
      </c>
      <c r="K117" s="39">
        <v>229227.46990594539</v>
      </c>
      <c r="L117" s="19">
        <v>581225.55739030009</v>
      </c>
      <c r="M117" s="61">
        <v>972186.7137470725</v>
      </c>
      <c r="N117" s="79">
        <v>1128144.609708738</v>
      </c>
      <c r="O117" s="115">
        <v>1107525.504</v>
      </c>
      <c r="P117" s="19">
        <v>1136383.0847058829</v>
      </c>
      <c r="Q117" s="19">
        <v>1141131.6847058823</v>
      </c>
    </row>
    <row r="118" spans="2:17" x14ac:dyDescent="0.3">
      <c r="B118" s="4" t="s">
        <v>597</v>
      </c>
      <c r="C118" s="20">
        <v>10003.192393812709</v>
      </c>
      <c r="D118" s="20">
        <v>13779.184983333333</v>
      </c>
      <c r="E118" s="20">
        <v>18416.131218297105</v>
      </c>
      <c r="F118" s="20">
        <v>23821.609377882083</v>
      </c>
      <c r="G118" s="20">
        <v>33756.804528903573</v>
      </c>
      <c r="H118" s="51">
        <v>46379.272453947371</v>
      </c>
      <c r="I118" s="51">
        <v>73915.467236842116</v>
      </c>
      <c r="J118" s="51">
        <v>120607.36258893284</v>
      </c>
      <c r="K118" s="51">
        <v>295018.25617045461</v>
      </c>
      <c r="L118" s="20">
        <v>680845.23161417327</v>
      </c>
      <c r="M118" s="61">
        <v>1086035.4323868314</v>
      </c>
      <c r="N118" s="79">
        <v>1204563.966969697</v>
      </c>
      <c r="O118" s="116">
        <v>1172932.5127272732</v>
      </c>
      <c r="P118" s="19">
        <v>1173858.9904545455</v>
      </c>
      <c r="Q118" s="19">
        <v>1266900.3977272727</v>
      </c>
    </row>
    <row r="119" spans="2:17" x14ac:dyDescent="0.3">
      <c r="B119" s="25" t="s">
        <v>191</v>
      </c>
      <c r="C119" s="37">
        <f>+SUMPRODUCT(C120:C141,'III. Aportantes'!C120:C141)/'III. Aportantes'!C119</f>
        <v>11327.093409084662</v>
      </c>
      <c r="D119" s="37">
        <v>14844.105990853455</v>
      </c>
      <c r="E119" s="37">
        <f>+SUMPRODUCT(E120:E141,'III. Aportantes'!E120:E141)/'III. Aportantes'!E119</f>
        <v>19499.5338183696</v>
      </c>
      <c r="F119" s="37">
        <f>+SUMPRODUCT(F120:F141,'III. Aportantes'!F120:F141)/'III. Aportantes'!F119</f>
        <v>25772.634112050804</v>
      </c>
      <c r="G119" s="37">
        <f>+SUMPRODUCT(G120:G141,'III. Aportantes'!G120:G141)/'III. Aportantes'!G119</f>
        <v>36514.182321349697</v>
      </c>
      <c r="H119" s="37">
        <f>+SUMPRODUCT(H120:H141,'III. Aportantes'!H120:H141)/'III. Aportantes'!H119</f>
        <v>45240.336823546349</v>
      </c>
      <c r="I119" s="37">
        <f>+SUMPRODUCT(I120:I141,'III. Aportantes'!I120:I141)/'III. Aportantes'!I119</f>
        <v>61800.101396232916</v>
      </c>
      <c r="J119" s="37">
        <f>+SUMPRODUCT(J120:J141,'III. Aportantes'!J120:J141)/'III. Aportantes'!J119</f>
        <v>110710.16696867935</v>
      </c>
      <c r="K119" s="37">
        <f>+SUMPRODUCT(K120:K141,'III. Aportantes'!K120:K141)/'III. Aportantes'!K119</f>
        <v>244586.31760788502</v>
      </c>
      <c r="L119" s="37">
        <f>+SUMPRODUCT(L120:L141,'III. Aportantes'!L120:L141)/'III. Aportantes'!L119</f>
        <v>764775.47069357114</v>
      </c>
      <c r="M119" s="50">
        <f>+SUMPRODUCT(M120:M141,'III. Aportantes'!M120:M141)/'III. Aportantes'!M119</f>
        <v>1319974.2613287582</v>
      </c>
      <c r="N119" s="38">
        <f>+SUMPRODUCT(N120:N141,'III. Aportantes'!N120:N141)/'III. Aportantes'!N119</f>
        <v>1619396.4695762533</v>
      </c>
      <c r="O119" s="118">
        <f>+SUMPRODUCT(O120:O141,'III. Aportantes'!O120:O141)/'III. Aportantes'!O119</f>
        <v>1582197.7240419548</v>
      </c>
      <c r="P119" s="121">
        <f>+SUMPRODUCT(P120:P141,'III. Aportantes'!P120:P141)/'III. Aportantes'!P119</f>
        <v>1597711.3560834122</v>
      </c>
      <c r="Q119" s="121">
        <f>+SUMPRODUCT(Q120:Q141,'III. Aportantes'!Q120:Q141)/'III. Aportantes'!Q119</f>
        <v>1679049.4750238021</v>
      </c>
    </row>
    <row r="120" spans="2:17" x14ac:dyDescent="0.3">
      <c r="B120" s="2" t="s">
        <v>285</v>
      </c>
      <c r="C120" s="19">
        <v>10611.14375889455</v>
      </c>
      <c r="D120" s="19">
        <v>14489.558322609402</v>
      </c>
      <c r="E120" s="19">
        <v>22563.175478681853</v>
      </c>
      <c r="F120" s="19">
        <v>28125.755007363085</v>
      </c>
      <c r="G120" s="19">
        <v>33756.756177014679</v>
      </c>
      <c r="H120" s="39">
        <v>40117.12254231402</v>
      </c>
      <c r="I120" s="39">
        <v>50604.687234582387</v>
      </c>
      <c r="J120" s="39">
        <v>73810.336863863879</v>
      </c>
      <c r="K120" s="39">
        <v>139232.03286854352</v>
      </c>
      <c r="L120" s="19">
        <v>485218.48723859037</v>
      </c>
      <c r="M120" s="61">
        <v>924876.05059418455</v>
      </c>
      <c r="N120" s="79">
        <v>1184024.3039262474</v>
      </c>
      <c r="O120" s="115">
        <v>1167821.8512258071</v>
      </c>
      <c r="P120" s="19">
        <v>1154149.5823225805</v>
      </c>
      <c r="Q120" s="19">
        <v>1231322.0656291391</v>
      </c>
    </row>
    <row r="121" spans="2:17" x14ac:dyDescent="0.3">
      <c r="B121" s="2" t="s">
        <v>286</v>
      </c>
      <c r="C121" s="19">
        <v>11950.513617139821</v>
      </c>
      <c r="D121" s="19">
        <v>15682.942684963686</v>
      </c>
      <c r="E121" s="19">
        <v>21402.752153800724</v>
      </c>
      <c r="F121" s="19">
        <v>31691.494023543983</v>
      </c>
      <c r="G121" s="19">
        <v>52095.82531855812</v>
      </c>
      <c r="H121" s="39">
        <v>75262.538542013659</v>
      </c>
      <c r="I121" s="39">
        <v>104389.53442135527</v>
      </c>
      <c r="J121" s="39">
        <v>179785.46405319136</v>
      </c>
      <c r="K121" s="39">
        <v>391324.67995324236</v>
      </c>
      <c r="L121" s="19">
        <v>1259532.2744394368</v>
      </c>
      <c r="M121" s="61">
        <v>1989940.323143495</v>
      </c>
      <c r="N121" s="79">
        <v>2616226.3890343355</v>
      </c>
      <c r="O121" s="115">
        <v>2300448.1761038965</v>
      </c>
      <c r="P121" s="19">
        <v>2750820.6807692326</v>
      </c>
      <c r="Q121" s="19">
        <v>2793361.8716025637</v>
      </c>
    </row>
    <row r="122" spans="2:17" x14ac:dyDescent="0.3">
      <c r="B122" s="2" t="s">
        <v>598</v>
      </c>
      <c r="C122" s="19">
        <v>12256.848063735177</v>
      </c>
      <c r="D122" s="19">
        <v>15821.597623247508</v>
      </c>
      <c r="E122" s="19">
        <v>20532.649770615564</v>
      </c>
      <c r="F122" s="19">
        <v>28235.34492971261</v>
      </c>
      <c r="G122" s="19">
        <v>45437.738624465819</v>
      </c>
      <c r="H122" s="39">
        <v>68697.493114597382</v>
      </c>
      <c r="I122" s="39">
        <v>96590.258785754733</v>
      </c>
      <c r="J122" s="39">
        <v>168438.18797032561</v>
      </c>
      <c r="K122" s="39">
        <v>380629.88556646579</v>
      </c>
      <c r="L122" s="19">
        <v>1267974.9859042554</v>
      </c>
      <c r="M122" s="61">
        <v>1885232.7549308753</v>
      </c>
      <c r="N122" s="90">
        <v>0</v>
      </c>
      <c r="O122" s="88">
        <v>0</v>
      </c>
      <c r="P122" s="59">
        <v>0</v>
      </c>
      <c r="Q122" s="59">
        <v>0</v>
      </c>
    </row>
    <row r="123" spans="2:17" x14ac:dyDescent="0.3">
      <c r="B123" s="2" t="s">
        <v>287</v>
      </c>
      <c r="C123" s="19">
        <v>10987.359035870855</v>
      </c>
      <c r="D123" s="19">
        <v>14223.906804678887</v>
      </c>
      <c r="E123" s="19">
        <v>18287.82237651636</v>
      </c>
      <c r="F123" s="19">
        <v>24647.725778455206</v>
      </c>
      <c r="G123" s="19">
        <v>34744.83834297079</v>
      </c>
      <c r="H123" s="39">
        <v>42895.203993006049</v>
      </c>
      <c r="I123" s="39">
        <v>55472.830156145203</v>
      </c>
      <c r="J123" s="39">
        <v>110187.85209704807</v>
      </c>
      <c r="K123" s="39">
        <v>253294.305383948</v>
      </c>
      <c r="L123" s="19">
        <v>610908.32079561043</v>
      </c>
      <c r="M123" s="61">
        <v>1373756.3589790212</v>
      </c>
      <c r="N123" s="79">
        <v>1680354.5421081076</v>
      </c>
      <c r="O123" s="115">
        <v>1682183.4005750788</v>
      </c>
      <c r="P123" s="19">
        <v>1639208.5421086261</v>
      </c>
      <c r="Q123" s="19">
        <v>1721512.6200334446</v>
      </c>
    </row>
    <row r="124" spans="2:17" x14ac:dyDescent="0.3">
      <c r="B124" s="2" t="s">
        <v>466</v>
      </c>
      <c r="C124" s="19">
        <v>10487.962413194444</v>
      </c>
      <c r="D124" s="19">
        <v>14228.125222222219</v>
      </c>
      <c r="E124" s="19">
        <v>18932.058583333335</v>
      </c>
      <c r="F124" s="19">
        <v>24491.841845238097</v>
      </c>
      <c r="G124" s="19">
        <v>31852.896338869468</v>
      </c>
      <c r="H124" s="39">
        <v>39470.813276515146</v>
      </c>
      <c r="I124" s="39">
        <v>61241.249863636367</v>
      </c>
      <c r="J124" s="39">
        <v>96800.476623015871</v>
      </c>
      <c r="K124" s="39">
        <v>155865.84035464536</v>
      </c>
      <c r="L124" s="19">
        <v>504515.48045454541</v>
      </c>
      <c r="M124" s="61">
        <v>1203778.3789864862</v>
      </c>
      <c r="N124" s="79">
        <v>1544211.1277777776</v>
      </c>
      <c r="O124" s="115">
        <v>1451199.7091666667</v>
      </c>
      <c r="P124" s="19">
        <v>1587231.7375</v>
      </c>
      <c r="Q124" s="19">
        <v>1594201.9366666665</v>
      </c>
    </row>
    <row r="125" spans="2:17" x14ac:dyDescent="0.3">
      <c r="B125" s="2" t="s">
        <v>288</v>
      </c>
      <c r="C125" s="19">
        <v>12601.653529128193</v>
      </c>
      <c r="D125" s="19">
        <v>17449.83055790716</v>
      </c>
      <c r="E125" s="19">
        <v>21649.091751013311</v>
      </c>
      <c r="F125" s="19">
        <v>31103.005802867774</v>
      </c>
      <c r="G125" s="19">
        <v>39085.614734463532</v>
      </c>
      <c r="H125" s="39">
        <v>33545.196605466052</v>
      </c>
      <c r="I125" s="39">
        <v>64134.835296605423</v>
      </c>
      <c r="J125" s="39">
        <v>102054.51506143436</v>
      </c>
      <c r="K125" s="39">
        <v>227704.25771637369</v>
      </c>
      <c r="L125" s="19">
        <v>925601.77256518079</v>
      </c>
      <c r="M125" s="61">
        <v>1435662.1165087721</v>
      </c>
      <c r="N125" s="79">
        <v>1836440.9636567167</v>
      </c>
      <c r="O125" s="115">
        <v>1867624.1416666668</v>
      </c>
      <c r="P125" s="19">
        <v>1844616.5532584267</v>
      </c>
      <c r="Q125" s="19">
        <v>1796731.8232584277</v>
      </c>
    </row>
    <row r="126" spans="2:17" x14ac:dyDescent="0.3">
      <c r="B126" s="2" t="s">
        <v>289</v>
      </c>
      <c r="C126" s="19">
        <v>11896.310371891113</v>
      </c>
      <c r="D126" s="19">
        <v>10512.109857090456</v>
      </c>
      <c r="E126" s="19">
        <v>15329.820594620425</v>
      </c>
      <c r="F126" s="19">
        <v>22192.415291195717</v>
      </c>
      <c r="G126" s="19">
        <v>31776.888474483363</v>
      </c>
      <c r="H126" s="39">
        <v>41862.174572318443</v>
      </c>
      <c r="I126" s="39">
        <v>63753.114548315796</v>
      </c>
      <c r="J126" s="39">
        <v>124930.77777749859</v>
      </c>
      <c r="K126" s="39">
        <v>234742.04768647009</v>
      </c>
      <c r="L126" s="19">
        <v>550674.44930089498</v>
      </c>
      <c r="M126" s="61">
        <v>1016096.9223063062</v>
      </c>
      <c r="N126" s="79">
        <v>1187367.4559193952</v>
      </c>
      <c r="O126" s="115">
        <v>1159626.105076923</v>
      </c>
      <c r="P126" s="19">
        <v>1201366.2925563906</v>
      </c>
      <c r="Q126" s="19">
        <v>1200386.3390298507</v>
      </c>
    </row>
    <row r="127" spans="2:17" x14ac:dyDescent="0.3">
      <c r="B127" s="2" t="s">
        <v>290</v>
      </c>
      <c r="C127" s="19">
        <v>22366.696319444443</v>
      </c>
      <c r="D127" s="19" t="s">
        <v>690</v>
      </c>
      <c r="E127" s="59">
        <v>0</v>
      </c>
      <c r="F127" s="59">
        <v>0</v>
      </c>
      <c r="G127" s="59">
        <v>0</v>
      </c>
      <c r="H127" s="59">
        <v>0</v>
      </c>
      <c r="I127" s="59">
        <v>0</v>
      </c>
      <c r="J127" s="59">
        <v>0</v>
      </c>
      <c r="K127" s="59">
        <v>0</v>
      </c>
      <c r="L127" s="59">
        <v>0</v>
      </c>
      <c r="M127" s="87">
        <v>0</v>
      </c>
      <c r="N127" s="90">
        <v>0</v>
      </c>
      <c r="O127" s="88">
        <v>0</v>
      </c>
      <c r="P127" s="59">
        <v>0</v>
      </c>
      <c r="Q127" s="59">
        <v>0</v>
      </c>
    </row>
    <row r="128" spans="2:17" x14ac:dyDescent="0.3">
      <c r="B128" s="2" t="s">
        <v>291</v>
      </c>
      <c r="C128" s="19">
        <v>12437.007859429325</v>
      </c>
      <c r="D128" s="19">
        <v>18107.419637435469</v>
      </c>
      <c r="E128" s="19">
        <v>23066.998618332469</v>
      </c>
      <c r="F128" s="19">
        <v>28925.053629506434</v>
      </c>
      <c r="G128" s="19">
        <v>38504.003753497913</v>
      </c>
      <c r="H128" s="39">
        <v>49755.836454794357</v>
      </c>
      <c r="I128" s="39">
        <v>65737.286473028958</v>
      </c>
      <c r="J128" s="39">
        <v>106000.8884606542</v>
      </c>
      <c r="K128" s="39">
        <v>194811.0289749107</v>
      </c>
      <c r="L128" s="19">
        <v>751155.02585384308</v>
      </c>
      <c r="M128" s="61">
        <v>1461975.6252399082</v>
      </c>
      <c r="N128" s="79">
        <v>1873916.1843255816</v>
      </c>
      <c r="O128" s="115">
        <v>1878887.8071889405</v>
      </c>
      <c r="P128" s="19">
        <v>1872363.9521395352</v>
      </c>
      <c r="Q128" s="19">
        <v>1870418.0047887319</v>
      </c>
    </row>
    <row r="129" spans="2:17" x14ac:dyDescent="0.3">
      <c r="B129" s="2" t="s">
        <v>292</v>
      </c>
      <c r="C129" s="19">
        <v>7633.2417107272258</v>
      </c>
      <c r="D129" s="19">
        <v>9386.5305650516148</v>
      </c>
      <c r="E129" s="19">
        <v>13513.540576865322</v>
      </c>
      <c r="F129" s="19">
        <v>19055.720091703351</v>
      </c>
      <c r="G129" s="19">
        <v>24061.329084422421</v>
      </c>
      <c r="H129" s="39">
        <v>33641.938773349437</v>
      </c>
      <c r="I129" s="39">
        <v>45157.541552483257</v>
      </c>
      <c r="J129" s="39">
        <v>66360.012181945509</v>
      </c>
      <c r="K129" s="39">
        <v>121347.07827530814</v>
      </c>
      <c r="L129" s="19">
        <v>375748.65227419353</v>
      </c>
      <c r="M129" s="61">
        <v>847381.25056089752</v>
      </c>
      <c r="N129" s="79">
        <v>930061.6231578947</v>
      </c>
      <c r="O129" s="115">
        <v>848089.99326923059</v>
      </c>
      <c r="P129" s="19">
        <v>858138.31820000021</v>
      </c>
      <c r="Q129" s="19">
        <v>1087235.4232000001</v>
      </c>
    </row>
    <row r="130" spans="2:17" x14ac:dyDescent="0.3">
      <c r="B130" s="2" t="s">
        <v>467</v>
      </c>
      <c r="C130" s="19">
        <v>6050.263593749999</v>
      </c>
      <c r="D130" s="19">
        <v>8921.9184004629624</v>
      </c>
      <c r="E130" s="19">
        <v>12818.333888888885</v>
      </c>
      <c r="F130" s="19">
        <v>18948.344343681914</v>
      </c>
      <c r="G130" s="19">
        <v>22793.153220744338</v>
      </c>
      <c r="H130" s="39">
        <v>27080.707442358365</v>
      </c>
      <c r="I130" s="39">
        <v>43967.773235897439</v>
      </c>
      <c r="J130" s="39">
        <v>58426.245776353266</v>
      </c>
      <c r="K130" s="39">
        <v>89400.79187874544</v>
      </c>
      <c r="L130" s="19">
        <v>271607.54003436421</v>
      </c>
      <c r="M130" s="61">
        <v>1062320.0272755418</v>
      </c>
      <c r="N130" s="79">
        <v>1353571.0135443038</v>
      </c>
      <c r="O130" s="115">
        <v>1355539.8726923079</v>
      </c>
      <c r="P130" s="19">
        <v>1355539.8726923079</v>
      </c>
      <c r="Q130" s="19">
        <v>1349779.1366666667</v>
      </c>
    </row>
    <row r="131" spans="2:17" x14ac:dyDescent="0.3">
      <c r="B131" s="2" t="s">
        <v>469</v>
      </c>
      <c r="C131" s="19">
        <v>9921.0389874213233</v>
      </c>
      <c r="D131" s="19">
        <v>12094.008023017765</v>
      </c>
      <c r="E131" s="19">
        <v>15999.953474598282</v>
      </c>
      <c r="F131" s="19">
        <v>19812.722576161334</v>
      </c>
      <c r="G131" s="19">
        <v>28307.53220880896</v>
      </c>
      <c r="H131" s="39">
        <v>36862.592882275618</v>
      </c>
      <c r="I131" s="39">
        <v>60492.480053190258</v>
      </c>
      <c r="J131" s="39">
        <v>117472.36322224473</v>
      </c>
      <c r="K131" s="39">
        <v>240036.22858331367</v>
      </c>
      <c r="L131" s="19">
        <v>587641.88442459272</v>
      </c>
      <c r="M131" s="61">
        <v>1034199.1382236157</v>
      </c>
      <c r="N131" s="79">
        <v>1235441.0414970061</v>
      </c>
      <c r="O131" s="115">
        <v>1196058.4653846151</v>
      </c>
      <c r="P131" s="19">
        <v>1202042.0402352945</v>
      </c>
      <c r="Q131" s="19">
        <v>1311573.6685185188</v>
      </c>
    </row>
    <row r="132" spans="2:17" x14ac:dyDescent="0.3">
      <c r="B132" s="2" t="s">
        <v>599</v>
      </c>
      <c r="C132" s="19">
        <v>6120.6305991626696</v>
      </c>
      <c r="D132" s="19">
        <v>7941.430631313131</v>
      </c>
      <c r="E132" s="19">
        <v>11064.022067368802</v>
      </c>
      <c r="F132" s="19">
        <v>12837.463390754978</v>
      </c>
      <c r="G132" s="19">
        <v>21091.784713622292</v>
      </c>
      <c r="H132" s="39">
        <v>30232.695423567377</v>
      </c>
      <c r="I132" s="39">
        <v>44744.616795634931</v>
      </c>
      <c r="J132" s="39">
        <v>88203.234772005177</v>
      </c>
      <c r="K132" s="39">
        <v>176603.11729807282</v>
      </c>
      <c r="L132" s="19">
        <v>513181.07087591232</v>
      </c>
      <c r="M132" s="61">
        <v>1009989.3164194373</v>
      </c>
      <c r="N132" s="79">
        <v>1287682.3219999999</v>
      </c>
      <c r="O132" s="114">
        <v>1272427.6162499997</v>
      </c>
      <c r="P132" s="19">
        <v>1290695.4593750003</v>
      </c>
      <c r="Q132" s="19">
        <v>1300318.7796774195</v>
      </c>
    </row>
    <row r="133" spans="2:17" x14ac:dyDescent="0.3">
      <c r="B133" s="2" t="s">
        <v>470</v>
      </c>
      <c r="C133" s="19">
        <v>6153.8962119658127</v>
      </c>
      <c r="D133" s="19">
        <v>10173.829614673914</v>
      </c>
      <c r="E133" s="19">
        <v>11896.295424939613</v>
      </c>
      <c r="F133" s="19">
        <v>21352.938576388889</v>
      </c>
      <c r="G133" s="19">
        <v>34359.507263463172</v>
      </c>
      <c r="H133" s="39">
        <v>35110.907462606832</v>
      </c>
      <c r="I133" s="39">
        <v>39858.098194444443</v>
      </c>
      <c r="J133" s="39">
        <v>63583.078656263715</v>
      </c>
      <c r="K133" s="39">
        <v>126566.0555808081</v>
      </c>
      <c r="L133" s="19">
        <v>361627.1625757576</v>
      </c>
      <c r="M133" s="61">
        <v>969737.49176056322</v>
      </c>
      <c r="N133" s="79">
        <v>1481393.4671232875</v>
      </c>
      <c r="O133" s="115">
        <v>1218083.8275000001</v>
      </c>
      <c r="P133" s="19">
        <v>1607425.3520833331</v>
      </c>
      <c r="Q133" s="19">
        <v>1613180.1115999997</v>
      </c>
    </row>
    <row r="134" spans="2:17" x14ac:dyDescent="0.3">
      <c r="B134" s="2" t="s">
        <v>293</v>
      </c>
      <c r="C134" s="19">
        <v>10568.641232400978</v>
      </c>
      <c r="D134" s="19">
        <v>15362.128820074611</v>
      </c>
      <c r="E134" s="19">
        <v>20071.790345226302</v>
      </c>
      <c r="F134" s="19">
        <v>26125.910311410971</v>
      </c>
      <c r="G134" s="19">
        <v>36146.17083238058</v>
      </c>
      <c r="H134" s="39">
        <v>42210.942967137526</v>
      </c>
      <c r="I134" s="39">
        <v>52434.459901079739</v>
      </c>
      <c r="J134" s="39">
        <v>89761.501097689266</v>
      </c>
      <c r="K134" s="39">
        <v>202261.64034445339</v>
      </c>
      <c r="L134" s="19">
        <v>774036.5725057472</v>
      </c>
      <c r="M134" s="61">
        <v>1547218.6967763158</v>
      </c>
      <c r="N134" s="79">
        <v>2029473.7860846561</v>
      </c>
      <c r="O134" s="115">
        <v>1988926.1428571432</v>
      </c>
      <c r="P134" s="19">
        <v>2003341.5984126986</v>
      </c>
      <c r="Q134" s="19">
        <v>2096153.6169841264</v>
      </c>
    </row>
    <row r="135" spans="2:17" x14ac:dyDescent="0.3">
      <c r="B135" s="2" t="s">
        <v>294</v>
      </c>
      <c r="C135" s="19">
        <v>10359.797705312549</v>
      </c>
      <c r="D135" s="19">
        <v>13695.442737711674</v>
      </c>
      <c r="E135" s="19">
        <v>17838.8184884238</v>
      </c>
      <c r="F135" s="19">
        <v>22462.401056549552</v>
      </c>
      <c r="G135" s="19">
        <v>26433.972918151372</v>
      </c>
      <c r="H135" s="39">
        <v>33802.539263348015</v>
      </c>
      <c r="I135" s="39">
        <v>53371.899995233245</v>
      </c>
      <c r="J135" s="39">
        <v>84118.052267749139</v>
      </c>
      <c r="K135" s="39">
        <v>163761.69638386523</v>
      </c>
      <c r="L135" s="19">
        <v>380015.74232645403</v>
      </c>
      <c r="M135" s="61">
        <v>767874.47865612642</v>
      </c>
      <c r="N135" s="79">
        <v>901026.73173387104</v>
      </c>
      <c r="O135" s="115">
        <v>894181.29581395339</v>
      </c>
      <c r="P135" s="19">
        <v>907679.80975308677</v>
      </c>
      <c r="Q135" s="19">
        <v>901641.64740740729</v>
      </c>
    </row>
    <row r="136" spans="2:17" x14ac:dyDescent="0.3">
      <c r="B136" s="2" t="s">
        <v>295</v>
      </c>
      <c r="C136" s="19">
        <v>11044.795826048952</v>
      </c>
      <c r="D136" s="19">
        <v>15620.395274835331</v>
      </c>
      <c r="E136" s="19">
        <v>21379.030366415118</v>
      </c>
      <c r="F136" s="19">
        <v>29364.111229743448</v>
      </c>
      <c r="G136" s="19">
        <v>39864.803633017771</v>
      </c>
      <c r="H136" s="39">
        <v>48161.680767919192</v>
      </c>
      <c r="I136" s="39">
        <v>70931.845371394578</v>
      </c>
      <c r="J136" s="39">
        <v>108954.49540479264</v>
      </c>
      <c r="K136" s="39">
        <v>187886.79006871194</v>
      </c>
      <c r="L136" s="19">
        <v>617473.22184636106</v>
      </c>
      <c r="M136" s="61">
        <v>1118847.8607412588</v>
      </c>
      <c r="N136" s="79">
        <v>1078318.9857100584</v>
      </c>
      <c r="O136" s="115">
        <v>1076553.077699115</v>
      </c>
      <c r="P136" s="19">
        <v>1077904.0676106182</v>
      </c>
      <c r="Q136" s="19">
        <v>1080519.283482142</v>
      </c>
    </row>
    <row r="137" spans="2:17" x14ac:dyDescent="0.3">
      <c r="B137" s="2" t="s">
        <v>296</v>
      </c>
      <c r="C137" s="19">
        <v>12711.832753671069</v>
      </c>
      <c r="D137" s="19">
        <v>16225.662727371653</v>
      </c>
      <c r="E137" s="19">
        <v>21389.042127861616</v>
      </c>
      <c r="F137" s="19">
        <v>27416.210696399212</v>
      </c>
      <c r="G137" s="19">
        <v>40390.873732793298</v>
      </c>
      <c r="H137" s="39">
        <v>48375.477239660795</v>
      </c>
      <c r="I137" s="39">
        <v>62253.223386045742</v>
      </c>
      <c r="J137" s="39">
        <v>118314.43873200938</v>
      </c>
      <c r="K137" s="39">
        <v>281889.28090409079</v>
      </c>
      <c r="L137" s="19">
        <v>904965.96717380313</v>
      </c>
      <c r="M137" s="61">
        <v>1411342.4358275514</v>
      </c>
      <c r="N137" s="79">
        <v>1739030.9534072173</v>
      </c>
      <c r="O137" s="115">
        <v>1702158.5339351867</v>
      </c>
      <c r="P137" s="19">
        <v>1694173.3758057065</v>
      </c>
      <c r="Q137" s="19">
        <v>1821367.3432944836</v>
      </c>
    </row>
    <row r="138" spans="2:17" x14ac:dyDescent="0.3">
      <c r="B138" s="2" t="s">
        <v>297</v>
      </c>
      <c r="C138" s="19">
        <v>7630.5781856608346</v>
      </c>
      <c r="D138" s="19">
        <v>12000.322311323405</v>
      </c>
      <c r="E138" s="19">
        <v>16227.559501310388</v>
      </c>
      <c r="F138" s="19">
        <v>20947.327051297951</v>
      </c>
      <c r="G138" s="19">
        <v>29625.447512067796</v>
      </c>
      <c r="H138" s="39">
        <v>42582.479881876352</v>
      </c>
      <c r="I138" s="39">
        <v>66277.753530880727</v>
      </c>
      <c r="J138" s="39">
        <v>112420.92812270211</v>
      </c>
      <c r="K138" s="39">
        <v>262994.13422123255</v>
      </c>
      <c r="L138" s="19">
        <v>884628.6866770963</v>
      </c>
      <c r="M138" s="61">
        <v>1518086.2501366299</v>
      </c>
      <c r="N138" s="79">
        <v>1751742.9204945059</v>
      </c>
      <c r="O138" s="114">
        <v>1813167.7011290328</v>
      </c>
      <c r="P138" s="19">
        <v>1699428.4155833332</v>
      </c>
      <c r="Q138" s="19">
        <v>1740585.1520833338</v>
      </c>
    </row>
    <row r="139" spans="2:17" x14ac:dyDescent="0.3">
      <c r="B139" s="2" t="s">
        <v>671</v>
      </c>
      <c r="C139" s="19">
        <v>5664.7260818713439</v>
      </c>
      <c r="D139" s="19">
        <v>7050.6384022904485</v>
      </c>
      <c r="E139" s="19">
        <v>10141.570208333333</v>
      </c>
      <c r="F139" s="19">
        <v>11186.509241053389</v>
      </c>
      <c r="G139" s="19">
        <v>13112.123496296297</v>
      </c>
      <c r="H139" s="39">
        <v>15014.333045267098</v>
      </c>
      <c r="I139" s="39">
        <v>27919.373790776848</v>
      </c>
      <c r="J139" s="39">
        <v>44088.239759960423</v>
      </c>
      <c r="K139" s="39">
        <v>140037.67372762554</v>
      </c>
      <c r="L139" s="19">
        <v>332745.38878116343</v>
      </c>
      <c r="M139" s="61">
        <v>982075.5330935251</v>
      </c>
      <c r="N139" s="79">
        <v>1313747.2455072463</v>
      </c>
      <c r="O139" s="115">
        <v>1233349.2052173913</v>
      </c>
      <c r="P139" s="19">
        <v>1233349.2052173913</v>
      </c>
      <c r="Q139" s="19">
        <v>1474543.3260869565</v>
      </c>
    </row>
    <row r="140" spans="2:17" x14ac:dyDescent="0.3">
      <c r="B140" s="2" t="s">
        <v>472</v>
      </c>
      <c r="C140" s="19">
        <v>7845.2521292636484</v>
      </c>
      <c r="D140" s="19">
        <v>9866.7236043555331</v>
      </c>
      <c r="E140" s="19">
        <v>11922.071009482972</v>
      </c>
      <c r="F140" s="19">
        <v>17758.746280068553</v>
      </c>
      <c r="G140" s="19">
        <v>23918.537653701846</v>
      </c>
      <c r="H140" s="39">
        <v>25037.957002931074</v>
      </c>
      <c r="I140" s="39">
        <v>39732.920767455951</v>
      </c>
      <c r="J140" s="39">
        <v>72160.732355692307</v>
      </c>
      <c r="K140" s="39">
        <v>157792.23276959502</v>
      </c>
      <c r="L140" s="19">
        <v>346652.97121000005</v>
      </c>
      <c r="M140" s="61">
        <v>664882.36633160629</v>
      </c>
      <c r="N140" s="79">
        <v>804583.88877637126</v>
      </c>
      <c r="O140" s="115">
        <v>791266.3798717946</v>
      </c>
      <c r="P140" s="19">
        <v>792422.49062500009</v>
      </c>
      <c r="Q140" s="19">
        <v>830048.16151898738</v>
      </c>
    </row>
    <row r="141" spans="2:17" x14ac:dyDescent="0.3">
      <c r="B141" s="2" t="s">
        <v>673</v>
      </c>
      <c r="C141" s="19">
        <v>9833.8796860496859</v>
      </c>
      <c r="D141" s="19">
        <v>11986.102982371793</v>
      </c>
      <c r="E141" s="19">
        <v>15888.169341485212</v>
      </c>
      <c r="F141" s="19">
        <v>20004.084710960964</v>
      </c>
      <c r="G141" s="19">
        <v>28419.462658100263</v>
      </c>
      <c r="H141" s="39">
        <v>39903.688086583927</v>
      </c>
      <c r="I141" s="39">
        <v>56456.338975325052</v>
      </c>
      <c r="J141" s="39">
        <v>95345.285803161096</v>
      </c>
      <c r="K141" s="39">
        <v>220002.45550925986</v>
      </c>
      <c r="L141" s="19">
        <v>696946.08778904669</v>
      </c>
      <c r="M141" s="61">
        <v>1135332.8292461196</v>
      </c>
      <c r="N141" s="79">
        <v>1410335.6036036036</v>
      </c>
      <c r="O141" s="115">
        <v>1393657.0272972973</v>
      </c>
      <c r="P141" s="19">
        <v>1391918.700540541</v>
      </c>
      <c r="Q141" s="19">
        <v>1445431.0829729729</v>
      </c>
    </row>
    <row r="142" spans="2:17" x14ac:dyDescent="0.3">
      <c r="B142" s="25" t="s">
        <v>192</v>
      </c>
      <c r="C142" s="37">
        <f>+SUMPRODUCT(C143:C165,'III. Aportantes'!C143:C165)/'III. Aportantes'!C142</f>
        <v>13395.754550630554</v>
      </c>
      <c r="D142" s="37">
        <f>+SUMPRODUCT(D143:D165,'III. Aportantes'!D143:D165)/'III. Aportantes'!D142</f>
        <v>18482.062518709408</v>
      </c>
      <c r="E142" s="37">
        <f>+SUMPRODUCT(E143:E165,'III. Aportantes'!E143:E165)/'III. Aportantes'!E142</f>
        <v>25199.700815254222</v>
      </c>
      <c r="F142" s="37">
        <f>+SUMPRODUCT(F143:F165,'III. Aportantes'!F143:F165)/'III. Aportantes'!F142</f>
        <v>30258.17570569467</v>
      </c>
      <c r="G142" s="37">
        <f>+SUMPRODUCT(G143:G165,'III. Aportantes'!G143:G165)/'III. Aportantes'!G142</f>
        <v>39848.396978862649</v>
      </c>
      <c r="H142" s="50">
        <f>+SUMPRODUCT(H143:H165,'III. Aportantes'!H143:H165)/'III. Aportantes'!H142</f>
        <v>52927.286691041518</v>
      </c>
      <c r="I142" s="50">
        <f>+SUMPRODUCT(I143:I165,'III. Aportantes'!I143:I165)/'III. Aportantes'!I142</f>
        <v>73863.482927693563</v>
      </c>
      <c r="J142" s="50">
        <f>+SUMPRODUCT(J143:J165,'III. Aportantes'!J143:J165)/'III. Aportantes'!J142</f>
        <v>126729.58374215038</v>
      </c>
      <c r="K142" s="50">
        <f>+SUMPRODUCT(K143:K165,'III. Aportantes'!K143:K165)/'III. Aportantes'!K142</f>
        <v>292375.18736060092</v>
      </c>
      <c r="L142" s="37">
        <f>+SUMPRODUCT(L143:L165,'III. Aportantes'!L143:L165)/'III. Aportantes'!L142</f>
        <v>924332.78307825688</v>
      </c>
      <c r="M142" s="50">
        <f>+SUMPRODUCT(M143:M165,'III. Aportantes'!M143:M165)/'III. Aportantes'!M142</f>
        <v>1590130.1260408026</v>
      </c>
      <c r="N142" s="38">
        <f>+SUMPRODUCT(N143:N165,'III. Aportantes'!N143:N165)/'III. Aportantes'!N142</f>
        <v>1852184.7757375224</v>
      </c>
      <c r="O142" s="113">
        <f>+SUMPRODUCT(O143:O165,'III. Aportantes'!O143:O165)/'III. Aportantes'!O142</f>
        <v>1827431.2974312254</v>
      </c>
      <c r="P142" s="120">
        <f>+SUMPRODUCT(P143:P165,'III. Aportantes'!P143:P165)/'III. Aportantes'!P142</f>
        <v>1854261.6276470595</v>
      </c>
      <c r="Q142" s="120">
        <f>+SUMPRODUCT(Q143:Q165,'III. Aportantes'!Q143:Q165)/'III. Aportantes'!Q142</f>
        <v>1874966.1171919357</v>
      </c>
    </row>
    <row r="143" spans="2:17" x14ac:dyDescent="0.3">
      <c r="B143" s="2" t="s">
        <v>298</v>
      </c>
      <c r="C143" s="19">
        <v>10081.850326377205</v>
      </c>
      <c r="D143" s="19">
        <v>13246.206526422708</v>
      </c>
      <c r="E143" s="19">
        <v>16367.263166028022</v>
      </c>
      <c r="F143" s="19">
        <v>21618.399626847084</v>
      </c>
      <c r="G143" s="19">
        <v>30218.205492180921</v>
      </c>
      <c r="H143" s="39">
        <v>39874.635249779123</v>
      </c>
      <c r="I143" s="39">
        <v>60012.41414732967</v>
      </c>
      <c r="J143" s="39">
        <v>94177.656889920938</v>
      </c>
      <c r="K143" s="39">
        <v>217891.99941971817</v>
      </c>
      <c r="L143" s="19">
        <v>493360.41892857139</v>
      </c>
      <c r="M143" s="61">
        <v>874343.15030303027</v>
      </c>
      <c r="N143" s="79">
        <v>1160032.3031325305</v>
      </c>
      <c r="O143" s="115">
        <v>1128043.1121818183</v>
      </c>
      <c r="P143" s="19">
        <v>1160582.2252727279</v>
      </c>
      <c r="Q143" s="19">
        <v>1190910.1564285718</v>
      </c>
    </row>
    <row r="144" spans="2:17" x14ac:dyDescent="0.3">
      <c r="B144" s="2" t="s">
        <v>299</v>
      </c>
      <c r="C144" s="19">
        <v>8981.9500959628713</v>
      </c>
      <c r="D144" s="19">
        <v>12617.774684522452</v>
      </c>
      <c r="E144" s="19">
        <v>17338.498943677321</v>
      </c>
      <c r="F144" s="19">
        <v>22080.594610920263</v>
      </c>
      <c r="G144" s="19">
        <v>33104.189146606324</v>
      </c>
      <c r="H144" s="39">
        <v>46882.63381569949</v>
      </c>
      <c r="I144" s="39">
        <v>65486.840219031357</v>
      </c>
      <c r="J144" s="39">
        <v>107593.53887480088</v>
      </c>
      <c r="K144" s="39">
        <v>229614.00901539563</v>
      </c>
      <c r="L144" s="19">
        <v>617702.24656424578</v>
      </c>
      <c r="M144" s="61">
        <v>1223451.1575052412</v>
      </c>
      <c r="N144" s="79">
        <v>1400334.7752023125</v>
      </c>
      <c r="O144" s="115">
        <v>1385855.050862069</v>
      </c>
      <c r="P144" s="19">
        <v>1407887.4527826086</v>
      </c>
      <c r="Q144" s="19">
        <v>1407387.7326086962</v>
      </c>
    </row>
    <row r="145" spans="2:17" x14ac:dyDescent="0.3">
      <c r="B145" s="2" t="s">
        <v>300</v>
      </c>
      <c r="C145" s="19">
        <v>8692.1078226780774</v>
      </c>
      <c r="D145" s="19">
        <v>11524.361894960342</v>
      </c>
      <c r="E145" s="19">
        <v>14992.483065212264</v>
      </c>
      <c r="F145" s="19">
        <v>18965.08880272532</v>
      </c>
      <c r="G145" s="19">
        <v>26313.497186028751</v>
      </c>
      <c r="H145" s="39">
        <v>36315.105255365517</v>
      </c>
      <c r="I145" s="39">
        <v>53835.029085011425</v>
      </c>
      <c r="J145" s="39">
        <v>95742.574488012004</v>
      </c>
      <c r="K145" s="39">
        <v>231220.61136726942</v>
      </c>
      <c r="L145" s="19">
        <v>798716.44749536191</v>
      </c>
      <c r="M145" s="61">
        <v>1410556.8660638297</v>
      </c>
      <c r="N145" s="79">
        <v>1667667.6231517508</v>
      </c>
      <c r="O145" s="115">
        <v>1555989.221511628</v>
      </c>
      <c r="P145" s="19">
        <v>1721940.1261627902</v>
      </c>
      <c r="Q145" s="19">
        <v>1725748.8852941173</v>
      </c>
    </row>
    <row r="146" spans="2:17" x14ac:dyDescent="0.3">
      <c r="B146" s="2" t="s">
        <v>301</v>
      </c>
      <c r="C146" s="19">
        <v>6682.2256285602125</v>
      </c>
      <c r="D146" s="19">
        <v>9378.498223435121</v>
      </c>
      <c r="E146" s="19">
        <v>12703.583985338519</v>
      </c>
      <c r="F146" s="19">
        <v>18208.61153266114</v>
      </c>
      <c r="G146" s="19">
        <v>23213.803723557823</v>
      </c>
      <c r="H146" s="39">
        <v>35272.731556545688</v>
      </c>
      <c r="I146" s="39">
        <v>53948.382637020288</v>
      </c>
      <c r="J146" s="39">
        <v>79314.796948538409</v>
      </c>
      <c r="K146" s="39">
        <v>146062.70933045071</v>
      </c>
      <c r="L146" s="19">
        <v>393477.45612412179</v>
      </c>
      <c r="M146" s="61">
        <v>658146.9349343545</v>
      </c>
      <c r="N146" s="79">
        <v>897824.50699999987</v>
      </c>
      <c r="O146" s="115">
        <v>879930.67057142849</v>
      </c>
      <c r="P146" s="19">
        <v>888251.16357142851</v>
      </c>
      <c r="Q146" s="19">
        <v>925291.68685714283</v>
      </c>
    </row>
    <row r="147" spans="2:17" x14ac:dyDescent="0.3">
      <c r="B147" s="2" t="s">
        <v>302</v>
      </c>
      <c r="C147" s="19">
        <v>10085.173654600434</v>
      </c>
      <c r="D147" s="19">
        <v>12995.934327485376</v>
      </c>
      <c r="E147" s="19">
        <v>16354.265427954904</v>
      </c>
      <c r="F147" s="19">
        <v>24131.796025528431</v>
      </c>
      <c r="G147" s="19">
        <v>32804.792307925039</v>
      </c>
      <c r="H147" s="39">
        <v>44196.616490001084</v>
      </c>
      <c r="I147" s="39">
        <v>70860.803279733387</v>
      </c>
      <c r="J147" s="39">
        <v>124908.78464664034</v>
      </c>
      <c r="K147" s="39">
        <v>268715.44163440057</v>
      </c>
      <c r="L147" s="19">
        <v>781422.86814049585</v>
      </c>
      <c r="M147" s="61">
        <v>1313193.7166012083</v>
      </c>
      <c r="N147" s="79">
        <v>1435730.173076923</v>
      </c>
      <c r="O147" s="115">
        <v>1387374.9576923084</v>
      </c>
      <c r="P147" s="19">
        <v>1429260.1092307691</v>
      </c>
      <c r="Q147" s="19">
        <v>1490555.4523076923</v>
      </c>
    </row>
    <row r="148" spans="2:17" x14ac:dyDescent="0.3">
      <c r="B148" s="2" t="s">
        <v>600</v>
      </c>
      <c r="C148" s="19">
        <v>8996.4895056816549</v>
      </c>
      <c r="D148" s="19">
        <v>11460.145763506795</v>
      </c>
      <c r="E148" s="19">
        <v>17646.582616805026</v>
      </c>
      <c r="F148" s="19">
        <v>21041.759559232447</v>
      </c>
      <c r="G148" s="19">
        <v>30238.591380208334</v>
      </c>
      <c r="H148" s="39">
        <v>44015.183286333246</v>
      </c>
      <c r="I148" s="39">
        <v>67246.293132183899</v>
      </c>
      <c r="J148" s="39">
        <v>116131.5691291624</v>
      </c>
      <c r="K148" s="39">
        <v>276067.68942972459</v>
      </c>
      <c r="L148" s="19">
        <v>749180.24468438537</v>
      </c>
      <c r="M148" s="61">
        <v>1311820.0755913977</v>
      </c>
      <c r="N148" s="79">
        <v>1700908.817761194</v>
      </c>
      <c r="O148" s="115">
        <v>1613498.2773913043</v>
      </c>
      <c r="P148" s="19">
        <v>1716576.1818181814</v>
      </c>
      <c r="Q148" s="19">
        <v>1776625.2004545457</v>
      </c>
    </row>
    <row r="149" spans="2:17" x14ac:dyDescent="0.3">
      <c r="B149" s="2" t="s">
        <v>304</v>
      </c>
      <c r="C149" s="19">
        <v>4116.1972028754508</v>
      </c>
      <c r="D149" s="19">
        <v>6469.0562918871256</v>
      </c>
      <c r="E149" s="19">
        <v>9110.4247088578741</v>
      </c>
      <c r="F149" s="19">
        <v>12099.913369518945</v>
      </c>
      <c r="G149" s="19">
        <v>18444.317850354561</v>
      </c>
      <c r="H149" s="39">
        <v>30335.757484487014</v>
      </c>
      <c r="I149" s="39">
        <v>51222.130073228887</v>
      </c>
      <c r="J149" s="39">
        <v>89778.207673158802</v>
      </c>
      <c r="K149" s="39">
        <v>207457.55122318011</v>
      </c>
      <c r="L149" s="19">
        <v>565739.21708206681</v>
      </c>
      <c r="M149" s="61">
        <v>952201.65462235629</v>
      </c>
      <c r="N149" s="79">
        <v>1081018.1373809527</v>
      </c>
      <c r="O149" s="115">
        <v>1081976.0542857144</v>
      </c>
      <c r="P149" s="19">
        <v>1081976.0542857144</v>
      </c>
      <c r="Q149" s="19">
        <v>1079102.3035714289</v>
      </c>
    </row>
    <row r="150" spans="2:17" x14ac:dyDescent="0.3">
      <c r="B150" s="2" t="s">
        <v>305</v>
      </c>
      <c r="C150" s="19">
        <v>6556.6512912929002</v>
      </c>
      <c r="D150" s="19">
        <v>8765.3994818046685</v>
      </c>
      <c r="E150" s="19">
        <v>11826.52579130519</v>
      </c>
      <c r="F150" s="19">
        <v>14383.181082467823</v>
      </c>
      <c r="G150" s="19">
        <v>22640.467011106262</v>
      </c>
      <c r="H150" s="39">
        <v>31792.023803912143</v>
      </c>
      <c r="I150" s="39">
        <v>42005.67866635188</v>
      </c>
      <c r="J150" s="39">
        <v>62906.101714082499</v>
      </c>
      <c r="K150" s="39">
        <v>125604.65497273589</v>
      </c>
      <c r="L150" s="19">
        <v>349164.2355868544</v>
      </c>
      <c r="M150" s="61">
        <v>609729.87997474719</v>
      </c>
      <c r="N150" s="79">
        <v>777743.49489130441</v>
      </c>
      <c r="O150" s="115">
        <v>764845.31233333331</v>
      </c>
      <c r="P150" s="19">
        <v>793155.53096774186</v>
      </c>
      <c r="Q150" s="19">
        <v>774813.57096774201</v>
      </c>
    </row>
    <row r="151" spans="2:17" x14ac:dyDescent="0.3">
      <c r="B151" s="2" t="s">
        <v>306</v>
      </c>
      <c r="C151" s="19">
        <v>12261.398867465328</v>
      </c>
      <c r="D151" s="19">
        <v>16296.337792994549</v>
      </c>
      <c r="E151" s="19">
        <v>21215.312850463022</v>
      </c>
      <c r="F151" s="19">
        <v>26489.413048121987</v>
      </c>
      <c r="G151" s="19">
        <v>27251.353950602454</v>
      </c>
      <c r="H151" s="39">
        <v>38050.25591282604</v>
      </c>
      <c r="I151" s="39">
        <v>58379.478694392135</v>
      </c>
      <c r="J151" s="39">
        <v>97230.414311809349</v>
      </c>
      <c r="K151" s="39">
        <v>235925.95330054502</v>
      </c>
      <c r="L151" s="19">
        <v>937730.57294724777</v>
      </c>
      <c r="M151" s="61">
        <v>1454250.9537434094</v>
      </c>
      <c r="N151" s="79">
        <v>1778527.2803892945</v>
      </c>
      <c r="O151" s="115">
        <v>1744366.779051095</v>
      </c>
      <c r="P151" s="19">
        <v>1797623.7510948898</v>
      </c>
      <c r="Q151" s="19">
        <v>1793591.3110218979</v>
      </c>
    </row>
    <row r="152" spans="2:17" x14ac:dyDescent="0.3">
      <c r="B152" s="2" t="s">
        <v>307</v>
      </c>
      <c r="C152" s="19">
        <v>9983.187114805909</v>
      </c>
      <c r="D152" s="19">
        <v>13367.380799098908</v>
      </c>
      <c r="E152" s="19">
        <v>18140.077352833247</v>
      </c>
      <c r="F152" s="19">
        <v>21923.588640764036</v>
      </c>
      <c r="G152" s="19">
        <v>31208.707298928115</v>
      </c>
      <c r="H152" s="39">
        <v>47387.13072690936</v>
      </c>
      <c r="I152" s="39">
        <v>62269.643016910908</v>
      </c>
      <c r="J152" s="39">
        <v>93291.636983929478</v>
      </c>
      <c r="K152" s="39">
        <v>247939.09973455544</v>
      </c>
      <c r="L152" s="19">
        <v>566703.58710900473</v>
      </c>
      <c r="M152" s="61">
        <v>981203.2828848823</v>
      </c>
      <c r="N152" s="79">
        <v>1172109.0848087431</v>
      </c>
      <c r="O152" s="115">
        <v>1173009.8501612905</v>
      </c>
      <c r="P152" s="19">
        <v>1173619.1049180324</v>
      </c>
      <c r="Q152" s="19">
        <v>1169643.1068333331</v>
      </c>
    </row>
    <row r="153" spans="2:17" x14ac:dyDescent="0.3">
      <c r="B153" s="2" t="s">
        <v>308</v>
      </c>
      <c r="C153" s="19">
        <v>7685.8394063390324</v>
      </c>
      <c r="D153" s="19">
        <v>10035.829187043821</v>
      </c>
      <c r="E153" s="19">
        <v>13600.506402794739</v>
      </c>
      <c r="F153" s="19">
        <v>17444.424511830493</v>
      </c>
      <c r="G153" s="19">
        <v>24508.253209154351</v>
      </c>
      <c r="H153" s="39">
        <v>34610.420292464878</v>
      </c>
      <c r="I153" s="39">
        <v>51404.096669973551</v>
      </c>
      <c r="J153" s="39">
        <v>82700.908782764702</v>
      </c>
      <c r="K153" s="39">
        <v>177555.29567188982</v>
      </c>
      <c r="L153" s="19">
        <v>434484.61852631584</v>
      </c>
      <c r="M153" s="61">
        <v>761737.83126373624</v>
      </c>
      <c r="N153" s="79">
        <v>954580.17033333331</v>
      </c>
      <c r="O153" s="115">
        <v>957018.09499999997</v>
      </c>
      <c r="P153" s="19">
        <v>957018.09499999997</v>
      </c>
      <c r="Q153" s="19">
        <v>949704.32100000011</v>
      </c>
    </row>
    <row r="154" spans="2:17" x14ac:dyDescent="0.3">
      <c r="B154" s="2" t="s">
        <v>309</v>
      </c>
      <c r="C154" s="19">
        <v>13098.744638606177</v>
      </c>
      <c r="D154" s="19">
        <v>17505.070761425974</v>
      </c>
      <c r="E154" s="19">
        <v>24913.447544052658</v>
      </c>
      <c r="F154" s="19">
        <v>30700.633710517479</v>
      </c>
      <c r="G154" s="19">
        <v>43433.499746507412</v>
      </c>
      <c r="H154" s="39">
        <v>61130.08041493054</v>
      </c>
      <c r="I154" s="39">
        <v>84546.696590221778</v>
      </c>
      <c r="J154" s="39">
        <v>134666.20219926076</v>
      </c>
      <c r="K154" s="39">
        <v>297888.07658841694</v>
      </c>
      <c r="L154" s="19">
        <v>924554.74843949045</v>
      </c>
      <c r="M154" s="61">
        <v>1678666.2915972227</v>
      </c>
      <c r="N154" s="79">
        <v>1941070.1586666668</v>
      </c>
      <c r="O154" s="115">
        <v>1734516.8264000001</v>
      </c>
      <c r="P154" s="19">
        <v>1987500.4040000001</v>
      </c>
      <c r="Q154" s="19">
        <v>2101193.2456</v>
      </c>
    </row>
    <row r="155" spans="2:17" x14ac:dyDescent="0.3">
      <c r="B155" s="2" t="s">
        <v>602</v>
      </c>
      <c r="C155" s="19">
        <v>8662.7404171482012</v>
      </c>
      <c r="D155" s="19">
        <v>13026.618601228454</v>
      </c>
      <c r="E155" s="19">
        <v>15795.858113529015</v>
      </c>
      <c r="F155" s="19">
        <v>20696.023570742032</v>
      </c>
      <c r="G155" s="19">
        <v>29405.774227572107</v>
      </c>
      <c r="H155" s="39">
        <v>41641.010813690475</v>
      </c>
      <c r="I155" s="39">
        <v>73371.36672946508</v>
      </c>
      <c r="J155" s="39">
        <v>124518.71891729227</v>
      </c>
      <c r="K155" s="39">
        <v>258659.29028671017</v>
      </c>
      <c r="L155" s="19">
        <v>627546.63810526324</v>
      </c>
      <c r="M155" s="61">
        <v>1239163.0958922154</v>
      </c>
      <c r="N155" s="79">
        <v>1683437.6674736845</v>
      </c>
      <c r="O155" s="115">
        <v>1688075.8465624999</v>
      </c>
      <c r="P155" s="19">
        <v>1620210.661875</v>
      </c>
      <c r="Q155" s="19">
        <v>1743916.4561290334</v>
      </c>
    </row>
    <row r="156" spans="2:17" x14ac:dyDescent="0.3">
      <c r="B156" s="2" t="s">
        <v>603</v>
      </c>
      <c r="C156" s="19">
        <v>6552.7827379115397</v>
      </c>
      <c r="D156" s="19">
        <v>10132.380287487857</v>
      </c>
      <c r="E156" s="19">
        <v>13520.246154154365</v>
      </c>
      <c r="F156" s="19">
        <v>16948.516716401762</v>
      </c>
      <c r="G156" s="19">
        <v>25857.29766993946</v>
      </c>
      <c r="H156" s="39">
        <v>36793.241686345784</v>
      </c>
      <c r="I156" s="39">
        <v>55441.368659387925</v>
      </c>
      <c r="J156" s="39">
        <v>85260.503179882624</v>
      </c>
      <c r="K156" s="39">
        <v>194621.78444355217</v>
      </c>
      <c r="L156" s="19">
        <v>624581.00763496151</v>
      </c>
      <c r="M156" s="61">
        <v>1053140.0169647697</v>
      </c>
      <c r="N156" s="79">
        <v>1209264.6310227273</v>
      </c>
      <c r="O156" s="115">
        <v>1181129.487586207</v>
      </c>
      <c r="P156" s="19">
        <v>1208410.1950000001</v>
      </c>
      <c r="Q156" s="19">
        <v>1238283.6737931035</v>
      </c>
    </row>
    <row r="157" spans="2:17" x14ac:dyDescent="0.3">
      <c r="B157" s="2" t="s">
        <v>604</v>
      </c>
      <c r="C157" s="19">
        <v>7503.941845760236</v>
      </c>
      <c r="D157" s="19">
        <v>10374.237864923749</v>
      </c>
      <c r="E157" s="19">
        <v>12819.598432539684</v>
      </c>
      <c r="F157" s="19">
        <v>16517.283625957378</v>
      </c>
      <c r="G157" s="19">
        <v>26775.901575854699</v>
      </c>
      <c r="H157" s="39">
        <v>39228.675465964596</v>
      </c>
      <c r="I157" s="39">
        <v>49064.810568260931</v>
      </c>
      <c r="J157" s="39">
        <v>69288.34095975419</v>
      </c>
      <c r="K157" s="39">
        <v>157153.03214646463</v>
      </c>
      <c r="L157" s="19">
        <v>468181.27743396227</v>
      </c>
      <c r="M157" s="61">
        <v>733954.24343629344</v>
      </c>
      <c r="N157" s="79">
        <v>875795.65413793095</v>
      </c>
      <c r="O157" s="115">
        <v>854879.826</v>
      </c>
      <c r="P157" s="19">
        <v>887588.27999999991</v>
      </c>
      <c r="Q157" s="19">
        <v>886019.68947368418</v>
      </c>
    </row>
    <row r="158" spans="2:17" x14ac:dyDescent="0.3">
      <c r="B158" s="2" t="s">
        <v>310</v>
      </c>
      <c r="C158" s="19">
        <v>14370.871745098595</v>
      </c>
      <c r="D158" s="19">
        <v>19888.41038864907</v>
      </c>
      <c r="E158" s="19">
        <v>27881.707421383588</v>
      </c>
      <c r="F158" s="19">
        <v>32618.908286055568</v>
      </c>
      <c r="G158" s="19">
        <v>41321.895279980054</v>
      </c>
      <c r="H158" s="39">
        <v>55241.381811581006</v>
      </c>
      <c r="I158" s="39">
        <v>72640.967359614631</v>
      </c>
      <c r="J158" s="39">
        <v>131792.00361536641</v>
      </c>
      <c r="K158" s="39">
        <v>312250.08888165333</v>
      </c>
      <c r="L158" s="19">
        <v>1114090.2366641087</v>
      </c>
      <c r="M158" s="61">
        <v>1868855.8656754952</v>
      </c>
      <c r="N158" s="79">
        <v>2137760.7628866304</v>
      </c>
      <c r="O158" s="115">
        <v>2137934.6413707412</v>
      </c>
      <c r="P158" s="19">
        <v>2135631.3613506039</v>
      </c>
      <c r="Q158" s="19">
        <v>2139720.7602411909</v>
      </c>
    </row>
    <row r="159" spans="2:17" x14ac:dyDescent="0.3">
      <c r="B159" s="2" t="s">
        <v>655</v>
      </c>
      <c r="C159" s="19">
        <v>28595.593041529533</v>
      </c>
      <c r="D159" s="19">
        <v>39258.803890997617</v>
      </c>
      <c r="E159" s="19">
        <v>48738.209509965651</v>
      </c>
      <c r="F159" s="19">
        <v>53800.247383882765</v>
      </c>
      <c r="G159" s="19">
        <v>69906.358094045834</v>
      </c>
      <c r="H159" s="39">
        <v>77345.616115960613</v>
      </c>
      <c r="I159" s="39">
        <v>125016.93836708083</v>
      </c>
      <c r="J159" s="39">
        <v>219145.19026165619</v>
      </c>
      <c r="K159" s="39">
        <v>512179.04909193417</v>
      </c>
      <c r="L159" s="19">
        <v>1361654.6650902734</v>
      </c>
      <c r="M159" s="61">
        <v>2657722.5983830979</v>
      </c>
      <c r="N159" s="79">
        <v>3012109.1059465483</v>
      </c>
      <c r="O159" s="115">
        <v>3019044.053691275</v>
      </c>
      <c r="P159" s="19">
        <v>3008059.8066666685</v>
      </c>
      <c r="Q159" s="19">
        <v>3009269.6904666657</v>
      </c>
    </row>
    <row r="160" spans="2:17" x14ac:dyDescent="0.3">
      <c r="B160" s="2" t="s">
        <v>312</v>
      </c>
      <c r="C160" s="19">
        <v>23221.409646387616</v>
      </c>
      <c r="D160" s="19">
        <v>32246.222599057557</v>
      </c>
      <c r="E160" s="19">
        <v>43670.209482418257</v>
      </c>
      <c r="F160" s="19">
        <v>56393.93268939366</v>
      </c>
      <c r="G160" s="19">
        <v>82565.923205839863</v>
      </c>
      <c r="H160" s="39">
        <v>106396.49467266066</v>
      </c>
      <c r="I160" s="39">
        <v>149189.08001615328</v>
      </c>
      <c r="J160" s="39">
        <v>252750.37546919371</v>
      </c>
      <c r="K160" s="39">
        <v>498744.68101231224</v>
      </c>
      <c r="L160" s="19">
        <v>1527712.8799475168</v>
      </c>
      <c r="M160" s="61">
        <v>2463490.8529369747</v>
      </c>
      <c r="N160" s="79">
        <v>2881928.9393918924</v>
      </c>
      <c r="O160" s="115">
        <v>2758405.0763636366</v>
      </c>
      <c r="P160" s="19">
        <v>2910233.328020304</v>
      </c>
      <c r="Q160" s="19">
        <v>2977775.4384771599</v>
      </c>
    </row>
    <row r="161" spans="2:17" x14ac:dyDescent="0.3">
      <c r="B161" s="2" t="s">
        <v>313</v>
      </c>
      <c r="C161" s="19">
        <v>10124.127932754631</v>
      </c>
      <c r="D161" s="19">
        <v>13460.214109294257</v>
      </c>
      <c r="E161" s="19">
        <v>17456.840444949361</v>
      </c>
      <c r="F161" s="19">
        <v>21888.281840261556</v>
      </c>
      <c r="G161" s="19">
        <v>31888.397141663441</v>
      </c>
      <c r="H161" s="39">
        <v>41300.055113861206</v>
      </c>
      <c r="I161" s="39">
        <v>62214.402200999517</v>
      </c>
      <c r="J161" s="39">
        <v>103680.93085179215</v>
      </c>
      <c r="K161" s="39">
        <v>235529.92768886374</v>
      </c>
      <c r="L161" s="19">
        <v>613670.17009993328</v>
      </c>
      <c r="M161" s="61">
        <v>1053983.8809859154</v>
      </c>
      <c r="N161" s="79">
        <v>1125596.7608815425</v>
      </c>
      <c r="O161" s="115">
        <v>1094478.3873949579</v>
      </c>
      <c r="P161" s="19">
        <v>1127327.8040163936</v>
      </c>
      <c r="Q161" s="19">
        <v>1154218.8853278677</v>
      </c>
    </row>
    <row r="162" spans="2:17" x14ac:dyDescent="0.3">
      <c r="B162" s="2" t="s">
        <v>314</v>
      </c>
      <c r="C162" s="19">
        <v>10019.62791820639</v>
      </c>
      <c r="D162" s="19">
        <v>13150.934109045767</v>
      </c>
      <c r="E162" s="19">
        <v>18527.824189300853</v>
      </c>
      <c r="F162" s="19">
        <v>23390.545067876126</v>
      </c>
      <c r="G162" s="19">
        <v>31972.59460493502</v>
      </c>
      <c r="H162" s="39">
        <v>44182.612694535048</v>
      </c>
      <c r="I162" s="39">
        <v>61984.950636292808</v>
      </c>
      <c r="J162" s="39">
        <v>95907.654497151219</v>
      </c>
      <c r="K162" s="39">
        <v>207665.71058296421</v>
      </c>
      <c r="L162" s="19">
        <v>579770.74557500007</v>
      </c>
      <c r="M162" s="61">
        <v>1249022.4492566618</v>
      </c>
      <c r="N162" s="79">
        <v>1340370.6340993792</v>
      </c>
      <c r="O162" s="115">
        <v>1338991.1305555555</v>
      </c>
      <c r="P162" s="19">
        <v>1302167.5807407412</v>
      </c>
      <c r="Q162" s="19">
        <v>1380700.0316981135</v>
      </c>
    </row>
    <row r="163" spans="2:17" x14ac:dyDescent="0.3">
      <c r="B163" s="2" t="s">
        <v>315</v>
      </c>
      <c r="C163" s="19">
        <v>11784.985362012987</v>
      </c>
      <c r="D163" s="19">
        <v>17076.312171717171</v>
      </c>
      <c r="E163" s="19">
        <v>23917.51424603174</v>
      </c>
      <c r="F163" s="19">
        <v>33404.40374490519</v>
      </c>
      <c r="G163" s="19">
        <v>53990.065784313738</v>
      </c>
      <c r="H163" s="39">
        <v>80360.926911764705</v>
      </c>
      <c r="I163" s="39">
        <v>118609.17452641613</v>
      </c>
      <c r="J163" s="39">
        <v>219977.19391203704</v>
      </c>
      <c r="K163" s="39">
        <v>543385.31050382694</v>
      </c>
      <c r="L163" s="19">
        <v>1124204.455531915</v>
      </c>
      <c r="M163" s="61">
        <v>2018773.8800833332</v>
      </c>
      <c r="N163" s="79">
        <v>2313284.0571212121</v>
      </c>
      <c r="O163" s="115">
        <v>2196787.4536363636</v>
      </c>
      <c r="P163" s="19">
        <v>2368882.9650000003</v>
      </c>
      <c r="Q163" s="19">
        <v>2374181.7527272729</v>
      </c>
    </row>
    <row r="164" spans="2:17" x14ac:dyDescent="0.3">
      <c r="B164" s="2" t="s">
        <v>605</v>
      </c>
      <c r="C164" s="19">
        <v>5954.0389555346565</v>
      </c>
      <c r="D164" s="19">
        <v>8468.441230794806</v>
      </c>
      <c r="E164" s="19">
        <v>11757.336823502779</v>
      </c>
      <c r="F164" s="19">
        <v>16544.308377142588</v>
      </c>
      <c r="G164" s="19">
        <v>20783.928136527156</v>
      </c>
      <c r="H164" s="39">
        <v>26358.345080545598</v>
      </c>
      <c r="I164" s="39">
        <v>42716.402279982358</v>
      </c>
      <c r="J164" s="39">
        <v>71998.161293290774</v>
      </c>
      <c r="K164" s="39">
        <v>146771.50933625727</v>
      </c>
      <c r="L164" s="19">
        <v>407693.02762162156</v>
      </c>
      <c r="M164" s="61">
        <v>649456.17713896476</v>
      </c>
      <c r="N164" s="79">
        <v>745128.10374999966</v>
      </c>
      <c r="O164" s="115">
        <v>745128.10374999966</v>
      </c>
      <c r="P164" s="19">
        <v>745128.10374999966</v>
      </c>
      <c r="Q164" s="19">
        <v>745128.10374999966</v>
      </c>
    </row>
    <row r="165" spans="2:17" x14ac:dyDescent="0.3">
      <c r="B165" s="2" t="s">
        <v>316</v>
      </c>
      <c r="C165" s="19">
        <v>9697.7383717044522</v>
      </c>
      <c r="D165" s="19">
        <v>13696.122717736975</v>
      </c>
      <c r="E165" s="19">
        <v>18065.330241429645</v>
      </c>
      <c r="F165" s="19">
        <v>21551.738531358995</v>
      </c>
      <c r="G165" s="19">
        <v>27937.077797068127</v>
      </c>
      <c r="H165" s="39">
        <v>35596.003096844986</v>
      </c>
      <c r="I165" s="39">
        <v>43129.543370785468</v>
      </c>
      <c r="J165" s="39">
        <v>67686.48025174647</v>
      </c>
      <c r="K165" s="39">
        <v>156149.24550563024</v>
      </c>
      <c r="L165" s="19">
        <v>412782.06839137658</v>
      </c>
      <c r="M165" s="61">
        <v>806224.89978072001</v>
      </c>
      <c r="N165" s="79">
        <v>1024095.5550164472</v>
      </c>
      <c r="O165" s="115">
        <v>976532.87341584137</v>
      </c>
      <c r="P165" s="19">
        <v>1022402.0956650252</v>
      </c>
      <c r="Q165" s="19">
        <v>1073117.3970443346</v>
      </c>
    </row>
    <row r="166" spans="2:17" x14ac:dyDescent="0.3">
      <c r="B166" s="25" t="s">
        <v>193</v>
      </c>
      <c r="C166" s="37">
        <f>+SUMPRODUCT(C167:C174,'III. Aportantes'!C167:C174)/'III. Aportantes'!C166</f>
        <v>10744.992366655368</v>
      </c>
      <c r="D166" s="37">
        <f>+SUMPRODUCT(D167:D174,'III. Aportantes'!D167:D174)/'III. Aportantes'!D166</f>
        <v>14518.25993839757</v>
      </c>
      <c r="E166" s="37">
        <f>+SUMPRODUCT(E167:E174,'III. Aportantes'!E167:E174)/'III. Aportantes'!E166</f>
        <v>19304.709773420826</v>
      </c>
      <c r="F166" s="37">
        <f>+SUMPRODUCT(F167:F174,'III. Aportantes'!F167:F174)/'III. Aportantes'!F166</f>
        <v>24682.220911345124</v>
      </c>
      <c r="G166" s="37">
        <f>+SUMPRODUCT(G167:G174,'III. Aportantes'!G167:G174)/'III. Aportantes'!G166</f>
        <v>35238.097193239279</v>
      </c>
      <c r="H166" s="50">
        <f>+SUMPRODUCT(H167:H174,'III. Aportantes'!H167:H174)/'III. Aportantes'!H166</f>
        <v>46072.884918003321</v>
      </c>
      <c r="I166" s="50">
        <f>+SUMPRODUCT(I167:I174,'III. Aportantes'!I167:I174)/'III. Aportantes'!I166</f>
        <v>66634.021582446425</v>
      </c>
      <c r="J166" s="50">
        <f>+SUMPRODUCT(J167:J174,'III. Aportantes'!J167:J174)/'III. Aportantes'!J166</f>
        <v>104828.88370491711</v>
      </c>
      <c r="K166" s="50">
        <f>+SUMPRODUCT(K167:K174,'III. Aportantes'!K167:K174)/'III. Aportantes'!K166</f>
        <v>233039.95269129839</v>
      </c>
      <c r="L166" s="37">
        <f>+SUMPRODUCT(L167:L174,'III. Aportantes'!L167:L174)/'III. Aportantes'!L166</f>
        <v>684600.49974700622</v>
      </c>
      <c r="M166" s="50">
        <f>+SUMPRODUCT(M167:M174,'III. Aportantes'!M167:M174)/'III. Aportantes'!M166</f>
        <v>1256588.1642834891</v>
      </c>
      <c r="N166" s="38">
        <f>+SUMPRODUCT(N167:N174,'III. Aportantes'!N167:N174)/'III. Aportantes'!N166</f>
        <v>1469792.6037076272</v>
      </c>
      <c r="O166" s="113">
        <f>+SUMPRODUCT(O167:O174,'III. Aportantes'!O167:O174)/'III. Aportantes'!O166</f>
        <v>1443250.8980932205</v>
      </c>
      <c r="P166" s="120">
        <f>+SUMPRODUCT(P167:P174,'III. Aportantes'!P167:P174)/'III. Aportantes'!P166</f>
        <v>1447113.0056991526</v>
      </c>
      <c r="Q166" s="120">
        <f>+SUMPRODUCT(Q167:Q174,'III. Aportantes'!Q167:Q174)/'III. Aportantes'!Q166</f>
        <v>1519013.9073305083</v>
      </c>
    </row>
    <row r="167" spans="2:17" x14ac:dyDescent="0.3">
      <c r="B167" s="2" t="s">
        <v>317</v>
      </c>
      <c r="C167" s="19">
        <v>9299.083434993383</v>
      </c>
      <c r="D167" s="19">
        <v>12663.540656935902</v>
      </c>
      <c r="E167" s="19">
        <v>15583.363456398802</v>
      </c>
      <c r="F167" s="19">
        <v>20455.160893343273</v>
      </c>
      <c r="G167" s="19">
        <v>27822.092795671964</v>
      </c>
      <c r="H167" s="39">
        <v>36131.199216293135</v>
      </c>
      <c r="I167" s="39">
        <v>49449.135495058748</v>
      </c>
      <c r="J167" s="39">
        <v>73766.951500999508</v>
      </c>
      <c r="K167" s="39">
        <v>161741.51432481236</v>
      </c>
      <c r="L167" s="19">
        <v>330525.74487341772</v>
      </c>
      <c r="M167" s="61">
        <v>732294.04044000001</v>
      </c>
      <c r="N167" s="79">
        <v>1068905.8303910613</v>
      </c>
      <c r="O167" s="115">
        <v>981239.30666666664</v>
      </c>
      <c r="P167" s="19">
        <v>1122906.517457627</v>
      </c>
      <c r="Q167" s="19">
        <v>1103471.6784999997</v>
      </c>
    </row>
    <row r="168" spans="2:17" x14ac:dyDescent="0.3">
      <c r="B168" s="2" t="s">
        <v>607</v>
      </c>
      <c r="C168" s="19">
        <v>10883.004888003108</v>
      </c>
      <c r="D168" s="19">
        <v>13268.479286075037</v>
      </c>
      <c r="E168" s="19">
        <v>16949.610919212933</v>
      </c>
      <c r="F168" s="19">
        <v>22541.313396953406</v>
      </c>
      <c r="G168" s="19">
        <v>31582.923345934138</v>
      </c>
      <c r="H168" s="39">
        <v>42319.212755478169</v>
      </c>
      <c r="I168" s="39">
        <v>57695.287948152261</v>
      </c>
      <c r="J168" s="39">
        <v>97393.969507168469</v>
      </c>
      <c r="K168" s="39">
        <v>228941.13226344084</v>
      </c>
      <c r="L168" s="19">
        <v>603631.94256756757</v>
      </c>
      <c r="M168" s="61">
        <v>1080188.7507434054</v>
      </c>
      <c r="N168" s="79">
        <v>1195098.0731683166</v>
      </c>
      <c r="O168" s="115">
        <v>1196882.7509090907</v>
      </c>
      <c r="P168" s="19">
        <v>1027545.9697058821</v>
      </c>
      <c r="Q168" s="19">
        <v>1360917.989411765</v>
      </c>
    </row>
    <row r="169" spans="2:17" x14ac:dyDescent="0.3">
      <c r="B169" s="2" t="s">
        <v>318</v>
      </c>
      <c r="C169" s="19">
        <v>11622.600529402602</v>
      </c>
      <c r="D169" s="19">
        <v>15551.357047424803</v>
      </c>
      <c r="E169" s="19">
        <v>21846.466685052059</v>
      </c>
      <c r="F169" s="19">
        <v>27679.609976075179</v>
      </c>
      <c r="G169" s="19">
        <v>41740.593184536054</v>
      </c>
      <c r="H169" s="39">
        <v>57292.888088973057</v>
      </c>
      <c r="I169" s="39">
        <v>87607.63103878971</v>
      </c>
      <c r="J169" s="39">
        <v>146877.69853564291</v>
      </c>
      <c r="K169" s="39">
        <v>322906.42271635588</v>
      </c>
      <c r="L169" s="19">
        <v>993156.58358790772</v>
      </c>
      <c r="M169" s="61">
        <v>1739219.9260271778</v>
      </c>
      <c r="N169" s="79">
        <v>2158803.125529801</v>
      </c>
      <c r="O169" s="115">
        <v>2147030.6987128705</v>
      </c>
      <c r="P169" s="19">
        <v>2147030.6987128705</v>
      </c>
      <c r="Q169" s="19">
        <v>2182583.4277000003</v>
      </c>
    </row>
    <row r="170" spans="2:17" x14ac:dyDescent="0.3">
      <c r="B170" s="2" t="s">
        <v>608</v>
      </c>
      <c r="C170" s="19">
        <v>8410.3347344307022</v>
      </c>
      <c r="D170" s="19">
        <v>11219.070110996166</v>
      </c>
      <c r="E170" s="19">
        <v>13941.406772436299</v>
      </c>
      <c r="F170" s="19">
        <v>18236.788529330082</v>
      </c>
      <c r="G170" s="19">
        <v>24197.995138227514</v>
      </c>
      <c r="H170" s="39">
        <v>31451.503318711566</v>
      </c>
      <c r="I170" s="39">
        <v>46765.443763372896</v>
      </c>
      <c r="J170" s="39">
        <v>80410.143394491126</v>
      </c>
      <c r="K170" s="39">
        <v>190279.33199546009</v>
      </c>
      <c r="L170" s="19">
        <v>546675.28203252016</v>
      </c>
      <c r="M170" s="61">
        <v>1111583.5885673352</v>
      </c>
      <c r="N170" s="79">
        <v>1296738.0144705884</v>
      </c>
      <c r="O170" s="115">
        <v>1275823.3635714289</v>
      </c>
      <c r="P170" s="19">
        <v>1275823.3635714289</v>
      </c>
      <c r="Q170" s="19">
        <v>1337124.9265517243</v>
      </c>
    </row>
    <row r="171" spans="2:17" x14ac:dyDescent="0.3">
      <c r="B171" s="2" t="s">
        <v>609</v>
      </c>
      <c r="C171" s="19">
        <v>8937.4326673047271</v>
      </c>
      <c r="D171" s="19">
        <v>12858.370753846153</v>
      </c>
      <c r="E171" s="19">
        <v>17091.272462499997</v>
      </c>
      <c r="F171" s="19">
        <v>22897.337656790125</v>
      </c>
      <c r="G171" s="19">
        <v>31872.917759558608</v>
      </c>
      <c r="H171" s="39">
        <v>41838.301118922122</v>
      </c>
      <c r="I171" s="39">
        <v>62751.676077766017</v>
      </c>
      <c r="J171" s="39">
        <v>128713.13268870773</v>
      </c>
      <c r="K171" s="39">
        <v>287552.67499274696</v>
      </c>
      <c r="L171" s="19">
        <v>711576.47760252364</v>
      </c>
      <c r="M171" s="61">
        <v>1282778.0868551238</v>
      </c>
      <c r="N171" s="79">
        <v>1588351.6447826086</v>
      </c>
      <c r="O171" s="115">
        <v>1570905.7569565214</v>
      </c>
      <c r="P171" s="19">
        <v>1590896.0504347824</v>
      </c>
      <c r="Q171" s="19">
        <v>1603253.1269565218</v>
      </c>
    </row>
    <row r="172" spans="2:17" x14ac:dyDescent="0.3">
      <c r="B172" s="2" t="s">
        <v>319</v>
      </c>
      <c r="C172" s="19">
        <v>10538.619733007559</v>
      </c>
      <c r="D172" s="19">
        <v>14612.298055499896</v>
      </c>
      <c r="E172" s="19">
        <v>19555.151631484809</v>
      </c>
      <c r="F172" s="19">
        <v>24195.033099081786</v>
      </c>
      <c r="G172" s="19">
        <v>33317.144296563958</v>
      </c>
      <c r="H172" s="39">
        <v>43191.474173458068</v>
      </c>
      <c r="I172" s="39">
        <v>60478.975223509224</v>
      </c>
      <c r="J172" s="39">
        <v>82128.347914895247</v>
      </c>
      <c r="K172" s="39">
        <v>175767.72271359977</v>
      </c>
      <c r="L172" s="19">
        <v>667100.41718232038</v>
      </c>
      <c r="M172" s="61">
        <v>1399213.2265234373</v>
      </c>
      <c r="N172" s="79">
        <v>1535848.4091200004</v>
      </c>
      <c r="O172" s="115">
        <v>1533166.178928572</v>
      </c>
      <c r="P172" s="19">
        <v>1507043.9943373494</v>
      </c>
      <c r="Q172" s="19">
        <v>1567367.3701204825</v>
      </c>
    </row>
    <row r="173" spans="2:17" x14ac:dyDescent="0.3">
      <c r="B173" s="2" t="s">
        <v>320</v>
      </c>
      <c r="C173" s="19">
        <v>11720.45370856549</v>
      </c>
      <c r="D173" s="19">
        <v>15958.757055958731</v>
      </c>
      <c r="E173" s="19">
        <v>21676.22327535033</v>
      </c>
      <c r="F173" s="19">
        <v>26852.786394189723</v>
      </c>
      <c r="G173" s="19">
        <v>39796.751262474332</v>
      </c>
      <c r="H173" s="39">
        <v>51413.317094754486</v>
      </c>
      <c r="I173" s="39">
        <v>73967.281647315103</v>
      </c>
      <c r="J173" s="39">
        <v>111875.27743880004</v>
      </c>
      <c r="K173" s="39">
        <v>254869.61172648027</v>
      </c>
      <c r="L173" s="19">
        <v>675713.38672131149</v>
      </c>
      <c r="M173" s="61">
        <v>1123023.195672269</v>
      </c>
      <c r="N173" s="79">
        <v>1184884.0174792246</v>
      </c>
      <c r="O173" s="115">
        <v>1144810.0132500005</v>
      </c>
      <c r="P173" s="19">
        <v>1142268.7795041327</v>
      </c>
      <c r="Q173" s="19">
        <v>1267928.3866666665</v>
      </c>
    </row>
    <row r="174" spans="2:17" x14ac:dyDescent="0.3">
      <c r="B174" s="4" t="s">
        <v>321</v>
      </c>
      <c r="C174" s="20">
        <v>13794.228663570691</v>
      </c>
      <c r="D174" s="20">
        <v>17850.715552631576</v>
      </c>
      <c r="E174" s="20">
        <v>23590.836164717348</v>
      </c>
      <c r="F174" s="20">
        <v>31906.561990740742</v>
      </c>
      <c r="G174" s="20">
        <v>40649.640126071165</v>
      </c>
      <c r="H174" s="51">
        <v>47437.268798397439</v>
      </c>
      <c r="I174" s="51">
        <v>64652.625641025639</v>
      </c>
      <c r="J174" s="51">
        <v>105160.56745627681</v>
      </c>
      <c r="K174" s="51">
        <v>256636.68316123183</v>
      </c>
      <c r="L174" s="20">
        <v>670764.51644927543</v>
      </c>
      <c r="M174" s="61">
        <v>1078633.0000362319</v>
      </c>
      <c r="N174" s="79">
        <v>1242094.2985507248</v>
      </c>
      <c r="O174" s="116">
        <v>1216338.5626086956</v>
      </c>
      <c r="P174" s="19">
        <v>1277667.5404347829</v>
      </c>
      <c r="Q174" s="19">
        <v>1232276.7926086958</v>
      </c>
    </row>
    <row r="175" spans="2:17" x14ac:dyDescent="0.3">
      <c r="B175" s="25" t="s">
        <v>194</v>
      </c>
      <c r="C175" s="37">
        <f>+SUMPRODUCT(C176:C177,'III. Aportantes'!C176:C177)/'III. Aportantes'!C175</f>
        <v>9221.408063599225</v>
      </c>
      <c r="D175" s="37">
        <f>+SUMPRODUCT(D176:D177,'III. Aportantes'!D176:D177)/'III. Aportantes'!D175</f>
        <v>12158.146271750053</v>
      </c>
      <c r="E175" s="37">
        <f>+SUMPRODUCT(E176:E177,'III. Aportantes'!E176:E177)/'III. Aportantes'!E175</f>
        <v>15082.163274633198</v>
      </c>
      <c r="F175" s="37">
        <f>+SUMPRODUCT(F176:F177,'III. Aportantes'!F176:F177)/'III. Aportantes'!F175</f>
        <v>18520.698797031971</v>
      </c>
      <c r="G175" s="37">
        <f>+SUMPRODUCT(G176:G177,'III. Aportantes'!G176:G177)/'III. Aportantes'!G175</f>
        <v>22661.498940737467</v>
      </c>
      <c r="H175" s="50">
        <f>+SUMPRODUCT(H176:H177,'III. Aportantes'!H176:H177)/'III. Aportantes'!H175</f>
        <v>28078.807493942219</v>
      </c>
      <c r="I175" s="50">
        <f>+SUMPRODUCT(I176:I177,'III. Aportantes'!I176:I177)/'III. Aportantes'!I175</f>
        <v>39855.776701256422</v>
      </c>
      <c r="J175" s="50">
        <f>+SUMPRODUCT(J176:J177,'III. Aportantes'!J176:J177)/'III. Aportantes'!J175</f>
        <v>64570.96606246048</v>
      </c>
      <c r="K175" s="50">
        <f>+SUMPRODUCT(K176:K177,'III. Aportantes'!K176:K177)/'III. Aportantes'!K175</f>
        <v>140154.41819659408</v>
      </c>
      <c r="L175" s="37">
        <f>+SUMPRODUCT(L176:L177,'III. Aportantes'!L176:L177)/'III. Aportantes'!L175</f>
        <v>409283.40093344159</v>
      </c>
      <c r="M175" s="50">
        <f>+SUMPRODUCT(M176:M177,'III. Aportantes'!M176:M177)/'III. Aportantes'!M175</f>
        <v>789361.77759186877</v>
      </c>
      <c r="N175" s="38">
        <f>+SUMPRODUCT(N176:N177,'III. Aportantes'!N176:N177)/'III. Aportantes'!N175</f>
        <v>935589.06544554443</v>
      </c>
      <c r="O175" s="113">
        <f>+SUMPRODUCT(O176:O177,'III. Aportantes'!O176:O177)/'III. Aportantes'!O175</f>
        <v>904564.29166666663</v>
      </c>
      <c r="P175" s="120">
        <f>+SUMPRODUCT(P176:P177,'III. Aportantes'!P176:P177)/'III. Aportantes'!P175</f>
        <v>906614.27643564332</v>
      </c>
      <c r="Q175" s="120">
        <f>+SUMPRODUCT(Q176:Q177,'III. Aportantes'!Q176:Q177)/'III. Aportantes'!Q175</f>
        <v>996498.87159999972</v>
      </c>
    </row>
    <row r="176" spans="2:17" x14ac:dyDescent="0.3">
      <c r="B176" s="2" t="s">
        <v>322</v>
      </c>
      <c r="C176" s="19">
        <v>10904.967230161144</v>
      </c>
      <c r="D176" s="19">
        <v>13914.211259661834</v>
      </c>
      <c r="E176" s="19">
        <v>16636.331835837049</v>
      </c>
      <c r="F176" s="19">
        <v>23087.86392259003</v>
      </c>
      <c r="G176" s="19">
        <v>29152.141412121211</v>
      </c>
      <c r="H176" s="39">
        <v>36302.487756862734</v>
      </c>
      <c r="I176" s="39">
        <v>57456.291546260683</v>
      </c>
      <c r="J176" s="39">
        <v>91533.442260897442</v>
      </c>
      <c r="K176" s="39">
        <v>159985.8054574515</v>
      </c>
      <c r="L176" s="19">
        <v>350318.35130699084</v>
      </c>
      <c r="M176" s="61">
        <v>734348.52783699066</v>
      </c>
      <c r="N176" s="79">
        <v>957753.16064102564</v>
      </c>
      <c r="O176" s="115">
        <v>946859.31461538479</v>
      </c>
      <c r="P176" s="19">
        <v>961514.63423076924</v>
      </c>
      <c r="Q176" s="19">
        <v>964885.53307692322</v>
      </c>
    </row>
    <row r="177" spans="2:17" x14ac:dyDescent="0.3">
      <c r="B177" s="4" t="s">
        <v>323</v>
      </c>
      <c r="C177" s="20">
        <v>8610.0468256730255</v>
      </c>
      <c r="D177" s="20">
        <v>11485.558706742057</v>
      </c>
      <c r="E177" s="20">
        <v>14418.027290630393</v>
      </c>
      <c r="F177" s="20">
        <v>16767.962799740777</v>
      </c>
      <c r="G177" s="20">
        <v>20347.827746856456</v>
      </c>
      <c r="H177" s="51">
        <v>25047.413524048734</v>
      </c>
      <c r="I177" s="51">
        <v>33389.40750029379</v>
      </c>
      <c r="J177" s="51">
        <v>54678.483475765439</v>
      </c>
      <c r="K177" s="51">
        <v>132717.64797377255</v>
      </c>
      <c r="L177" s="20">
        <v>430766.7911074197</v>
      </c>
      <c r="M177" s="61">
        <v>807642.22204166674</v>
      </c>
      <c r="N177" s="79">
        <v>927905.51244444423</v>
      </c>
      <c r="O177" s="116">
        <v>890094.94171052624</v>
      </c>
      <c r="P177" s="19">
        <v>887582.15239999956</v>
      </c>
      <c r="Q177" s="19">
        <v>1007606.2608108104</v>
      </c>
    </row>
    <row r="178" spans="2:17" x14ac:dyDescent="0.3">
      <c r="B178" s="25" t="s">
        <v>195</v>
      </c>
      <c r="C178" s="37">
        <f>+SUMPRODUCT(C179:C195,'III. Aportantes'!C179:C195)/'III. Aportantes'!C178</f>
        <v>10238.963932912948</v>
      </c>
      <c r="D178" s="37">
        <f>+SUMPRODUCT(D179:D195,'III. Aportantes'!D179:D195)/'III. Aportantes'!D178</f>
        <v>13755.78099247407</v>
      </c>
      <c r="E178" s="37">
        <f>+SUMPRODUCT(E179:E195,'III. Aportantes'!E179:E195)/'III. Aportantes'!E178</f>
        <v>18787.299823898673</v>
      </c>
      <c r="F178" s="37">
        <f>+SUMPRODUCT(F179:F195,'III. Aportantes'!F179:F195)/'III. Aportantes'!F178</f>
        <v>23616.656989045339</v>
      </c>
      <c r="G178" s="37">
        <f>+SUMPRODUCT(G179:G195,'III. Aportantes'!G179:G195)/'III. Aportantes'!G178</f>
        <v>32489.036742022985</v>
      </c>
      <c r="H178" s="50">
        <f>+SUMPRODUCT(H179:H195,'III. Aportantes'!H179:H195)/'III. Aportantes'!H178</f>
        <v>42508.749954472041</v>
      </c>
      <c r="I178" s="50">
        <f>+SUMPRODUCT(I179:I195,'III. Aportantes'!I179:I195)/'III. Aportantes'!I178</f>
        <v>59994.480858287563</v>
      </c>
      <c r="J178" s="50">
        <f>+SUMPRODUCT(J179:J195,'III. Aportantes'!J179:J195)/'III. Aportantes'!J178</f>
        <v>100914.33183422721</v>
      </c>
      <c r="K178" s="50">
        <f>+SUMPRODUCT(K179:K195,'III. Aportantes'!K179:K195)/'III. Aportantes'!K178</f>
        <v>220724.72365808213</v>
      </c>
      <c r="L178" s="37">
        <f>+SUMPRODUCT(L179:L195,'III. Aportantes'!L179:L195)/'III. Aportantes'!L178</f>
        <v>650560.61843864538</v>
      </c>
      <c r="M178" s="50">
        <f>+SUMPRODUCT(M179:M195,'III. Aportantes'!M179:M195)/'III. Aportantes'!M178</f>
        <v>1181474.0533290773</v>
      </c>
      <c r="N178" s="38">
        <f>+SUMPRODUCT(N179:N195,'III. Aportantes'!N179:N195)/'III. Aportantes'!N178</f>
        <v>1468428.4115956828</v>
      </c>
      <c r="O178" s="113">
        <f>+SUMPRODUCT(O179:O195,'III. Aportantes'!O179:O195)/'III. Aportantes'!O178</f>
        <v>1427444.7418308628</v>
      </c>
      <c r="P178" s="120">
        <f>+SUMPRODUCT(P179:P195,'III. Aportantes'!P179:P195)/'III. Aportantes'!P178</f>
        <v>1468719.7130707251</v>
      </c>
      <c r="Q178" s="120">
        <f>+SUMPRODUCT(Q179:Q195,'III. Aportantes'!Q179:Q195)/'III. Aportantes'!Q178</f>
        <v>1509084.9686707212</v>
      </c>
    </row>
    <row r="179" spans="2:17" x14ac:dyDescent="0.3">
      <c r="B179" s="2" t="s">
        <v>324</v>
      </c>
      <c r="C179" s="19">
        <v>6381.0350756349908</v>
      </c>
      <c r="D179" s="19">
        <v>9536.9571774278484</v>
      </c>
      <c r="E179" s="19">
        <v>12069.020113860803</v>
      </c>
      <c r="F179" s="19">
        <v>14939.319175571562</v>
      </c>
      <c r="G179" s="19">
        <v>20768.005959124592</v>
      </c>
      <c r="H179" s="39">
        <v>26725.576336957511</v>
      </c>
      <c r="I179" s="39">
        <v>39952.808863654594</v>
      </c>
      <c r="J179" s="39">
        <v>68139.103952876249</v>
      </c>
      <c r="K179" s="39">
        <v>146882.70811779526</v>
      </c>
      <c r="L179" s="19">
        <v>480953.29969696974</v>
      </c>
      <c r="M179" s="61">
        <v>859563.53379107977</v>
      </c>
      <c r="N179" s="79">
        <v>947238.86906103278</v>
      </c>
      <c r="O179" s="115">
        <v>952135.80028169008</v>
      </c>
      <c r="P179" s="19">
        <v>948768.11680555553</v>
      </c>
      <c r="Q179" s="19">
        <v>940699.04114285705</v>
      </c>
    </row>
    <row r="180" spans="2:17" x14ac:dyDescent="0.3">
      <c r="B180" s="2" t="s">
        <v>610</v>
      </c>
      <c r="C180" s="19">
        <v>15415.417223748473</v>
      </c>
      <c r="D180" s="19">
        <v>21013.45813186813</v>
      </c>
      <c r="E180" s="19">
        <v>25717.007233516484</v>
      </c>
      <c r="F180" s="19">
        <v>31177.93302083333</v>
      </c>
      <c r="G180" s="19">
        <v>41828.8854495614</v>
      </c>
      <c r="H180" s="39">
        <v>49818.416785533911</v>
      </c>
      <c r="I180" s="39">
        <v>65185.806287878782</v>
      </c>
      <c r="J180" s="39">
        <v>112851.02684163059</v>
      </c>
      <c r="K180" s="39">
        <v>227802.78883207077</v>
      </c>
      <c r="L180" s="19">
        <v>627391.69960317446</v>
      </c>
      <c r="M180" s="61">
        <v>1094085.6260810811</v>
      </c>
      <c r="N180" s="79">
        <v>1396187.4272222223</v>
      </c>
      <c r="O180" s="115">
        <v>1328176.7872222224</v>
      </c>
      <c r="P180" s="19">
        <v>1394953.507777778</v>
      </c>
      <c r="Q180" s="19">
        <v>1465431.9866666668</v>
      </c>
    </row>
    <row r="181" spans="2:17" x14ac:dyDescent="0.3">
      <c r="B181" s="2" t="s">
        <v>611</v>
      </c>
      <c r="C181" s="19">
        <v>9855.5405416666672</v>
      </c>
      <c r="D181" s="19">
        <v>14066.499213769346</v>
      </c>
      <c r="E181" s="19">
        <v>20001.023796003516</v>
      </c>
      <c r="F181" s="19">
        <v>26556.155034565581</v>
      </c>
      <c r="G181" s="19">
        <v>34258.114487242412</v>
      </c>
      <c r="H181" s="39">
        <v>41133.982208333335</v>
      </c>
      <c r="I181" s="39">
        <v>60470.914758771927</v>
      </c>
      <c r="J181" s="39">
        <v>95334.731730263156</v>
      </c>
      <c r="K181" s="39">
        <v>223531.48687951497</v>
      </c>
      <c r="L181" s="19">
        <v>773710.25866666669</v>
      </c>
      <c r="M181" s="61">
        <v>992133.3535686275</v>
      </c>
      <c r="N181" s="79">
        <v>1056099.4230434787</v>
      </c>
      <c r="O181" s="115">
        <v>1056099.4230434787</v>
      </c>
      <c r="P181" s="19">
        <v>1056099.4230434787</v>
      </c>
      <c r="Q181" s="19">
        <v>1056099.4230434787</v>
      </c>
    </row>
    <row r="182" spans="2:17" x14ac:dyDescent="0.3">
      <c r="B182" s="2" t="s">
        <v>612</v>
      </c>
      <c r="C182" s="19">
        <v>13004.226459401711</v>
      </c>
      <c r="D182" s="19">
        <v>18230.878116338539</v>
      </c>
      <c r="E182" s="19">
        <v>22341.223276792418</v>
      </c>
      <c r="F182" s="19">
        <v>26584.161881008109</v>
      </c>
      <c r="G182" s="19">
        <v>34674.81050427958</v>
      </c>
      <c r="H182" s="39">
        <v>43341.931782051273</v>
      </c>
      <c r="I182" s="39">
        <v>59695.211692020966</v>
      </c>
      <c r="J182" s="39">
        <v>91948.812744724797</v>
      </c>
      <c r="K182" s="39">
        <v>168492.07141198337</v>
      </c>
      <c r="L182" s="19">
        <v>504750.35349397588</v>
      </c>
      <c r="M182" s="61">
        <v>892224.28871133993</v>
      </c>
      <c r="N182" s="79">
        <v>1167567.2121527779</v>
      </c>
      <c r="O182" s="115">
        <v>1108406.4468749999</v>
      </c>
      <c r="P182" s="19">
        <v>1167308.5289583334</v>
      </c>
      <c r="Q182" s="19">
        <v>1226986.6606250003</v>
      </c>
    </row>
    <row r="183" spans="2:17" x14ac:dyDescent="0.3">
      <c r="B183" s="2" t="s">
        <v>325</v>
      </c>
      <c r="C183" s="19">
        <v>3885.3783197655744</v>
      </c>
      <c r="D183" s="19">
        <v>5469.6757089792736</v>
      </c>
      <c r="E183" s="19">
        <v>11764.725276674862</v>
      </c>
      <c r="F183" s="19">
        <v>15482.381072106908</v>
      </c>
      <c r="G183" s="19">
        <v>22016.840822310409</v>
      </c>
      <c r="H183" s="39">
        <v>32156.366622574951</v>
      </c>
      <c r="I183" s="39">
        <v>45963.743348765442</v>
      </c>
      <c r="J183" s="39">
        <v>76844.06733465608</v>
      </c>
      <c r="K183" s="39">
        <v>165566.85928927202</v>
      </c>
      <c r="L183" s="19">
        <v>406994.3807022472</v>
      </c>
      <c r="M183" s="61">
        <v>755653.90737891744</v>
      </c>
      <c r="N183" s="79">
        <v>1027257.2671764707</v>
      </c>
      <c r="O183" s="115">
        <v>1019502.0541379311</v>
      </c>
      <c r="P183" s="19">
        <v>1032865.9964285718</v>
      </c>
      <c r="Q183" s="19">
        <v>1029680.7228571429</v>
      </c>
    </row>
    <row r="184" spans="2:17" x14ac:dyDescent="0.3">
      <c r="B184" s="2" t="s">
        <v>613</v>
      </c>
      <c r="C184" s="19">
        <v>9923.3994672735262</v>
      </c>
      <c r="D184" s="19">
        <v>13600.374788212588</v>
      </c>
      <c r="E184" s="19">
        <v>17352.716120689653</v>
      </c>
      <c r="F184" s="19">
        <v>21651.957520031319</v>
      </c>
      <c r="G184" s="19">
        <v>30535.19954719664</v>
      </c>
      <c r="H184" s="39">
        <v>38154.259864319705</v>
      </c>
      <c r="I184" s="39">
        <v>57514.008402435691</v>
      </c>
      <c r="J184" s="39">
        <v>93570.024328788495</v>
      </c>
      <c r="K184" s="39">
        <v>189455.94078086421</v>
      </c>
      <c r="L184" s="19">
        <v>602027.919228188</v>
      </c>
      <c r="M184" s="61">
        <v>1069618.9081818182</v>
      </c>
      <c r="N184" s="79">
        <v>1202200.6886363637</v>
      </c>
      <c r="O184" s="115">
        <v>1210398.4340909093</v>
      </c>
      <c r="P184" s="19">
        <v>1185805.1977272725</v>
      </c>
      <c r="Q184" s="19">
        <v>1210398.4340909093</v>
      </c>
    </row>
    <row r="185" spans="2:17" x14ac:dyDescent="0.3">
      <c r="B185" s="2" t="s">
        <v>326</v>
      </c>
      <c r="C185" s="19">
        <v>8003.1380295830322</v>
      </c>
      <c r="D185" s="19">
        <v>10546.480106658835</v>
      </c>
      <c r="E185" s="19">
        <v>14898.835806721874</v>
      </c>
      <c r="F185" s="19">
        <v>19084.675502731912</v>
      </c>
      <c r="G185" s="19">
        <v>25636.723364022535</v>
      </c>
      <c r="H185" s="39">
        <v>35424.846811104369</v>
      </c>
      <c r="I185" s="39">
        <v>52505.651192646277</v>
      </c>
      <c r="J185" s="39">
        <v>77379.841643744498</v>
      </c>
      <c r="K185" s="39">
        <v>156622.49652072022</v>
      </c>
      <c r="L185" s="19">
        <v>436460.45895274589</v>
      </c>
      <c r="M185" s="61">
        <v>971268.11752114468</v>
      </c>
      <c r="N185" s="79">
        <v>1150880.5396587925</v>
      </c>
      <c r="O185" s="115">
        <v>1089391.9961290318</v>
      </c>
      <c r="P185" s="19">
        <v>1151677.6180158732</v>
      </c>
      <c r="Q185" s="19">
        <v>1208316.7803053432</v>
      </c>
    </row>
    <row r="186" spans="2:17" x14ac:dyDescent="0.3">
      <c r="B186" s="2" t="s">
        <v>327</v>
      </c>
      <c r="C186" s="19">
        <v>7049.4616680782246</v>
      </c>
      <c r="D186" s="19">
        <v>8851.833875957027</v>
      </c>
      <c r="E186" s="19">
        <v>14086.536581585851</v>
      </c>
      <c r="F186" s="19">
        <v>16785.484992521368</v>
      </c>
      <c r="G186" s="19">
        <v>22341.991564840417</v>
      </c>
      <c r="H186" s="39">
        <v>29536.82656358281</v>
      </c>
      <c r="I186" s="39">
        <v>40743.299659381184</v>
      </c>
      <c r="J186" s="39">
        <v>67810.937217086845</v>
      </c>
      <c r="K186" s="39">
        <v>154258.32485280195</v>
      </c>
      <c r="L186" s="19">
        <v>438798.27568965522</v>
      </c>
      <c r="M186" s="61">
        <v>837966.05727272725</v>
      </c>
      <c r="N186" s="79">
        <v>1116858.1389041098</v>
      </c>
      <c r="O186" s="115">
        <v>1038494.9183333337</v>
      </c>
      <c r="P186" s="19" t="s">
        <v>714</v>
      </c>
      <c r="Q186" s="19">
        <v>1046634.632</v>
      </c>
    </row>
    <row r="187" spans="2:17" x14ac:dyDescent="0.3">
      <c r="B187" s="2" t="s">
        <v>328</v>
      </c>
      <c r="C187" s="19">
        <v>9923.9943254179252</v>
      </c>
      <c r="D187" s="19">
        <v>13250.33637772259</v>
      </c>
      <c r="E187" s="19">
        <v>18182.003551425147</v>
      </c>
      <c r="F187" s="19">
        <v>23384.009794148424</v>
      </c>
      <c r="G187" s="19">
        <v>31699.082054306044</v>
      </c>
      <c r="H187" s="39">
        <v>43980.635910500387</v>
      </c>
      <c r="I187" s="39">
        <v>67424.080928692027</v>
      </c>
      <c r="J187" s="39">
        <v>116205.89736694527</v>
      </c>
      <c r="K187" s="39">
        <v>276138.33641527494</v>
      </c>
      <c r="L187" s="19">
        <v>889951.92744262307</v>
      </c>
      <c r="M187" s="61">
        <v>1715222.172372685</v>
      </c>
      <c r="N187" s="79">
        <v>2045205.7256796118</v>
      </c>
      <c r="O187" s="115">
        <v>1993011.4531884058</v>
      </c>
      <c r="P187" s="19">
        <v>2018852.9572058823</v>
      </c>
      <c r="Q187" s="19">
        <v>2123370.8424637686</v>
      </c>
    </row>
    <row r="188" spans="2:17" x14ac:dyDescent="0.3">
      <c r="B188" s="2" t="s">
        <v>614</v>
      </c>
      <c r="C188" s="19">
        <v>9934.9392967372132</v>
      </c>
      <c r="D188" s="19">
        <v>14195.696910016413</v>
      </c>
      <c r="E188" s="19">
        <v>16420.301161120537</v>
      </c>
      <c r="F188" s="19">
        <v>20354.946927083332</v>
      </c>
      <c r="G188" s="19">
        <v>30272.251067708334</v>
      </c>
      <c r="H188" s="39">
        <v>36033.428671875001</v>
      </c>
      <c r="I188" s="39">
        <v>48900.328242194802</v>
      </c>
      <c r="J188" s="39">
        <v>88574.258192123438</v>
      </c>
      <c r="K188" s="39">
        <v>189731.07656837054</v>
      </c>
      <c r="L188" s="19">
        <v>514924.49516883114</v>
      </c>
      <c r="M188" s="61">
        <v>860227.79254237306</v>
      </c>
      <c r="N188" s="79">
        <v>1134500.6416666668</v>
      </c>
      <c r="O188" s="115">
        <v>1094923.1992307694</v>
      </c>
      <c r="P188" s="19">
        <v>1094923.1992307694</v>
      </c>
      <c r="Q188" s="19">
        <v>1213655.5265384614</v>
      </c>
    </row>
    <row r="189" spans="2:17" x14ac:dyDescent="0.3">
      <c r="B189" s="2" t="s">
        <v>615</v>
      </c>
      <c r="C189" s="19">
        <v>9715.0486972245762</v>
      </c>
      <c r="D189" s="19">
        <v>13297.855507868089</v>
      </c>
      <c r="E189" s="19">
        <v>17424.840414332855</v>
      </c>
      <c r="F189" s="19">
        <v>22501.464439047017</v>
      </c>
      <c r="G189" s="19">
        <v>30824.750471264368</v>
      </c>
      <c r="H189" s="39">
        <v>42286.411336206897</v>
      </c>
      <c r="I189" s="39">
        <v>59582.689846059096</v>
      </c>
      <c r="J189" s="39">
        <v>99495.136838054183</v>
      </c>
      <c r="K189" s="39">
        <v>233619.89740353031</v>
      </c>
      <c r="L189" s="19">
        <v>693554.19804347842</v>
      </c>
      <c r="M189" s="61">
        <v>1105445.9455445544</v>
      </c>
      <c r="N189" s="79">
        <v>1359403.9018055557</v>
      </c>
      <c r="O189" s="115">
        <v>1294670.3616666666</v>
      </c>
      <c r="P189" s="19">
        <v>1294670.3616666666</v>
      </c>
      <c r="Q189" s="19">
        <v>1488870.9820833334</v>
      </c>
    </row>
    <row r="190" spans="2:17" x14ac:dyDescent="0.3">
      <c r="B190" s="2" t="s">
        <v>329</v>
      </c>
      <c r="C190" s="19">
        <v>12805.783483301981</v>
      </c>
      <c r="D190" s="19">
        <v>17290.190525451952</v>
      </c>
      <c r="E190" s="19">
        <v>22743.189147320711</v>
      </c>
      <c r="F190" s="19">
        <v>29005.460876690177</v>
      </c>
      <c r="G190" s="19">
        <v>43984.488955758286</v>
      </c>
      <c r="H190" s="39">
        <v>59880.216155408656</v>
      </c>
      <c r="I190" s="39">
        <v>83210.131331223398</v>
      </c>
      <c r="J190" s="39">
        <v>120432.71540561986</v>
      </c>
      <c r="K190" s="39">
        <v>279495.21735166648</v>
      </c>
      <c r="L190" s="19">
        <v>833665.54458121839</v>
      </c>
      <c r="M190" s="61">
        <v>1466708.7229627075</v>
      </c>
      <c r="N190" s="79">
        <v>1826026.9473198848</v>
      </c>
      <c r="O190" s="115">
        <v>1799745.4708620689</v>
      </c>
      <c r="P190" s="19">
        <v>1792809.2757391303</v>
      </c>
      <c r="Q190" s="19">
        <v>1885239.7361206894</v>
      </c>
    </row>
    <row r="191" spans="2:17" x14ac:dyDescent="0.3">
      <c r="B191" s="2" t="s">
        <v>330</v>
      </c>
      <c r="C191" s="19">
        <v>10601.240423468082</v>
      </c>
      <c r="D191" s="19">
        <v>13756.534696732173</v>
      </c>
      <c r="E191" s="19">
        <v>18084.49513383774</v>
      </c>
      <c r="F191" s="19">
        <v>24137.14959004214</v>
      </c>
      <c r="G191" s="19">
        <v>33155.474046602722</v>
      </c>
      <c r="H191" s="39">
        <v>34093.640346795233</v>
      </c>
      <c r="I191" s="39">
        <v>42649.203832411404</v>
      </c>
      <c r="J191" s="39">
        <v>80254.7051764192</v>
      </c>
      <c r="K191" s="39">
        <v>174228.22411431427</v>
      </c>
      <c r="L191" s="19">
        <v>571706.93817898841</v>
      </c>
      <c r="M191" s="61">
        <v>1126524.2173913042</v>
      </c>
      <c r="N191" s="79">
        <v>1527602.6977821009</v>
      </c>
      <c r="O191" s="115">
        <v>1530101.8809302323</v>
      </c>
      <c r="P191" s="19">
        <v>1519200.9463953483</v>
      </c>
      <c r="Q191" s="19">
        <v>1533574.7080000001</v>
      </c>
    </row>
    <row r="192" spans="2:17" x14ac:dyDescent="0.3">
      <c r="B192" s="2" t="s">
        <v>331</v>
      </c>
      <c r="C192" s="19">
        <v>13267.97283830444</v>
      </c>
      <c r="D192" s="19">
        <v>17058.887624832281</v>
      </c>
      <c r="E192" s="19">
        <v>20272.87557307829</v>
      </c>
      <c r="F192" s="19">
        <v>24266.393978942549</v>
      </c>
      <c r="G192" s="19">
        <v>34032.322429178108</v>
      </c>
      <c r="H192" s="39">
        <v>49540.957906316318</v>
      </c>
      <c r="I192" s="39">
        <v>74188.420200795503</v>
      </c>
      <c r="J192" s="39">
        <v>129349.64734143077</v>
      </c>
      <c r="K192" s="39">
        <v>255409.93377968683</v>
      </c>
      <c r="L192" s="19">
        <v>815460.71166240412</v>
      </c>
      <c r="M192" s="61">
        <v>1470882.7281191489</v>
      </c>
      <c r="N192" s="79">
        <v>1705626.3086062716</v>
      </c>
      <c r="O192" s="115">
        <v>1679991.7810416664</v>
      </c>
      <c r="P192" s="19">
        <v>1669522.379375</v>
      </c>
      <c r="Q192" s="19">
        <v>1768014.6438947362</v>
      </c>
    </row>
    <row r="193" spans="2:17" x14ac:dyDescent="0.3">
      <c r="B193" s="2" t="s">
        <v>332</v>
      </c>
      <c r="C193" s="19">
        <v>12637.007548518523</v>
      </c>
      <c r="D193" s="19">
        <v>16717.894764573513</v>
      </c>
      <c r="E193" s="19">
        <v>23035.343878796004</v>
      </c>
      <c r="F193" s="19">
        <v>26971.527520987995</v>
      </c>
      <c r="G193" s="19">
        <v>33204.502968453722</v>
      </c>
      <c r="H193" s="39">
        <v>55000.9998459692</v>
      </c>
      <c r="I193" s="39">
        <v>74957.459023328804</v>
      </c>
      <c r="J193" s="39">
        <v>117851.30555364565</v>
      </c>
      <c r="K193" s="39">
        <v>257527.83105071509</v>
      </c>
      <c r="L193" s="19">
        <v>743471.38602496719</v>
      </c>
      <c r="M193" s="61">
        <v>1353440.1198570877</v>
      </c>
      <c r="N193" s="79">
        <v>1893659.6549486653</v>
      </c>
      <c r="O193" s="115">
        <v>1836607.5737888194</v>
      </c>
      <c r="P193" s="19">
        <v>1892473.483726708</v>
      </c>
      <c r="Q193" s="19">
        <v>1950486.0709090915</v>
      </c>
    </row>
    <row r="194" spans="2:17" x14ac:dyDescent="0.3">
      <c r="B194" s="2" t="s">
        <v>616</v>
      </c>
      <c r="C194" s="19">
        <v>7046.1074485252675</v>
      </c>
      <c r="D194" s="19">
        <v>9166.7171189617311</v>
      </c>
      <c r="E194" s="19">
        <v>13616.645359033044</v>
      </c>
      <c r="F194" s="19">
        <v>17830.129245989625</v>
      </c>
      <c r="G194" s="19">
        <v>23076.709843170363</v>
      </c>
      <c r="H194" s="39">
        <v>22943.62544583379</v>
      </c>
      <c r="I194" s="39">
        <v>41924.591046908383</v>
      </c>
      <c r="J194" s="39">
        <v>80081.578798730086</v>
      </c>
      <c r="K194" s="39">
        <v>153449.48437749801</v>
      </c>
      <c r="L194" s="19">
        <v>401543.094632653</v>
      </c>
      <c r="M194" s="61">
        <v>744850.46122931433</v>
      </c>
      <c r="N194" s="79">
        <v>899922.98021052638</v>
      </c>
      <c r="O194" s="115">
        <v>828769.83843749994</v>
      </c>
      <c r="P194" s="19">
        <v>948421.51968750008</v>
      </c>
      <c r="Q194" s="19">
        <v>923308.37612903211</v>
      </c>
    </row>
    <row r="195" spans="2:17" x14ac:dyDescent="0.3">
      <c r="B195" s="4" t="s">
        <v>333</v>
      </c>
      <c r="C195" s="20">
        <v>10175.090724132808</v>
      </c>
      <c r="D195" s="20">
        <v>14280.276821009364</v>
      </c>
      <c r="E195" s="20">
        <v>18912.28351029821</v>
      </c>
      <c r="F195" s="20">
        <v>25707.052334547247</v>
      </c>
      <c r="G195" s="20">
        <v>38461.73316314799</v>
      </c>
      <c r="H195" s="51">
        <v>47782.620510200526</v>
      </c>
      <c r="I195" s="51">
        <v>68086.490998171997</v>
      </c>
      <c r="J195" s="51">
        <v>112169.45565867769</v>
      </c>
      <c r="K195" s="51">
        <v>254011.10660907763</v>
      </c>
      <c r="L195" s="20">
        <v>651922.07965986396</v>
      </c>
      <c r="M195" s="61">
        <v>1120594.107017298</v>
      </c>
      <c r="N195" s="79">
        <v>1357611.620525291</v>
      </c>
      <c r="O195" s="116">
        <v>1307743.8070930224</v>
      </c>
      <c r="P195" s="19">
        <v>1382213.3995930231</v>
      </c>
      <c r="Q195" s="19">
        <v>1383174.9023529398</v>
      </c>
    </row>
    <row r="196" spans="2:17" x14ac:dyDescent="0.3">
      <c r="B196" s="25" t="s">
        <v>196</v>
      </c>
      <c r="C196" s="37">
        <f>+SUMPRODUCT(C197:C202,'III. Aportantes'!C197:C202)/'III. Aportantes'!C196</f>
        <v>7058.1730211693048</v>
      </c>
      <c r="D196" s="37">
        <f>+SUMPRODUCT(D197:D202,'III. Aportantes'!D197:D202)/'III. Aportantes'!D196</f>
        <v>9042.9754327506053</v>
      </c>
      <c r="E196" s="37">
        <f>+SUMPRODUCT(E197:E202,'III. Aportantes'!E197:E202)/'III. Aportantes'!E196</f>
        <v>11746.073121936395</v>
      </c>
      <c r="F196" s="37">
        <f>+SUMPRODUCT(F197:F202,'III. Aportantes'!F197:F202)/'III. Aportantes'!F196</f>
        <v>15319.896932756792</v>
      </c>
      <c r="G196" s="37">
        <f>+SUMPRODUCT(G197:G202,'III. Aportantes'!G197:G202)/'III. Aportantes'!G196</f>
        <v>20367.290790083473</v>
      </c>
      <c r="H196" s="50">
        <f>+SUMPRODUCT(H197:H202,'III. Aportantes'!H197:H202)/'III. Aportantes'!H196</f>
        <v>26228.161134897404</v>
      </c>
      <c r="I196" s="50">
        <f>+SUMPRODUCT(I197:I202,'III. Aportantes'!I197:I202)/'III. Aportantes'!I196</f>
        <v>36220.693235677885</v>
      </c>
      <c r="J196" s="50">
        <f>+SUMPRODUCT(J197:J202,'III. Aportantes'!J197:J202)/'III. Aportantes'!J196</f>
        <v>54198.395834543313</v>
      </c>
      <c r="K196" s="50">
        <f>+SUMPRODUCT(K197:K202,'III. Aportantes'!K197:K202)/'III. Aportantes'!K196</f>
        <v>111008.05329210915</v>
      </c>
      <c r="L196" s="37">
        <f>+SUMPRODUCT(L197:L202,'III. Aportantes'!L197:L202)/'III. Aportantes'!L196</f>
        <v>285811.48340434657</v>
      </c>
      <c r="M196" s="50">
        <f>+SUMPRODUCT(M197:M202,'III. Aportantes'!M197:M202)/'III. Aportantes'!M196</f>
        <v>613129.82777727954</v>
      </c>
      <c r="N196" s="38">
        <f>+SUMPRODUCT(N197:N202,'III. Aportantes'!N197:N202)/'III. Aportantes'!N196</f>
        <v>783255.21047904203</v>
      </c>
      <c r="O196" s="113">
        <f>+SUMPRODUCT(O197:O202,'III. Aportantes'!O197:O202)/'III. Aportantes'!O196</f>
        <v>758915.59526978421</v>
      </c>
      <c r="P196" s="120">
        <f>+SUMPRODUCT(P197:P202,'III. Aportantes'!P197:P202)/'III. Aportantes'!P196</f>
        <v>770784.27386690676</v>
      </c>
      <c r="Q196" s="120">
        <f>+SUMPRODUCT(Q197:Q202,'III. Aportantes'!Q197:Q202)/'III. Aportantes'!Q196</f>
        <v>819933.82483870978</v>
      </c>
    </row>
    <row r="197" spans="2:17" x14ac:dyDescent="0.3">
      <c r="B197" s="2" t="s">
        <v>334</v>
      </c>
      <c r="C197" s="19">
        <v>6345.5429262110274</v>
      </c>
      <c r="D197" s="19">
        <v>8289.4345921220829</v>
      </c>
      <c r="E197" s="19">
        <v>10519.46302370077</v>
      </c>
      <c r="F197" s="19">
        <v>12951.366766947927</v>
      </c>
      <c r="G197" s="19">
        <v>16087.370273550741</v>
      </c>
      <c r="H197" s="39">
        <v>17835.743692522334</v>
      </c>
      <c r="I197" s="39">
        <v>24845.806550982539</v>
      </c>
      <c r="J197" s="39">
        <v>35571.40348224662</v>
      </c>
      <c r="K197" s="39">
        <v>89466.655637497141</v>
      </c>
      <c r="L197" s="19">
        <v>165383.17835077594</v>
      </c>
      <c r="M197" s="61">
        <v>393436.75884996186</v>
      </c>
      <c r="N197" s="79">
        <v>569264.28700152226</v>
      </c>
      <c r="O197" s="115">
        <v>581397.94100456615</v>
      </c>
      <c r="P197" s="19">
        <v>584118.83228310558</v>
      </c>
      <c r="Q197" s="19">
        <v>542276.08771689504</v>
      </c>
    </row>
    <row r="198" spans="2:17" x14ac:dyDescent="0.3">
      <c r="B198" s="2" t="s">
        <v>617</v>
      </c>
      <c r="C198" s="19">
        <v>7600.7990375990858</v>
      </c>
      <c r="D198" s="19">
        <v>10534.081341202835</v>
      </c>
      <c r="E198" s="19">
        <v>13950.932723447129</v>
      </c>
      <c r="F198" s="19">
        <v>18740.405184669264</v>
      </c>
      <c r="G198" s="19">
        <v>22840.614198855907</v>
      </c>
      <c r="H198" s="39">
        <v>27240.096713816714</v>
      </c>
      <c r="I198" s="39">
        <v>36945.760597976376</v>
      </c>
      <c r="J198" s="39">
        <v>56421.606103483442</v>
      </c>
      <c r="K198" s="39">
        <v>106681.94121391168</v>
      </c>
      <c r="L198" s="19">
        <v>314427.77488045004</v>
      </c>
      <c r="M198" s="61">
        <v>603796.10674033151</v>
      </c>
      <c r="N198" s="79">
        <v>714080.9120111732</v>
      </c>
      <c r="O198" s="115">
        <v>668066.47983050847</v>
      </c>
      <c r="P198" s="19">
        <v>673357.18372881343</v>
      </c>
      <c r="Q198" s="19">
        <v>797975.19836065581</v>
      </c>
    </row>
    <row r="199" spans="2:17" x14ac:dyDescent="0.3">
      <c r="B199" s="2" t="s">
        <v>518</v>
      </c>
      <c r="C199" s="19">
        <v>9771.570895316805</v>
      </c>
      <c r="D199" s="19">
        <v>8817.9863260316069</v>
      </c>
      <c r="E199" s="19">
        <v>9569.8568636496257</v>
      </c>
      <c r="F199" s="19">
        <v>10634.538083333331</v>
      </c>
      <c r="G199" s="19">
        <v>15072.917487789988</v>
      </c>
      <c r="H199" s="39">
        <v>19817.881726190477</v>
      </c>
      <c r="I199" s="39">
        <v>30768.693642857146</v>
      </c>
      <c r="J199" s="39">
        <v>58462.743621527778</v>
      </c>
      <c r="K199" s="39">
        <v>123468.28807188349</v>
      </c>
      <c r="L199" s="19">
        <v>379637.92093645484</v>
      </c>
      <c r="M199" s="61">
        <v>963194.99572490703</v>
      </c>
      <c r="N199" s="79">
        <v>1296021.7920289857</v>
      </c>
      <c r="O199" s="115">
        <v>1182046.4363636363</v>
      </c>
      <c r="P199" s="19">
        <v>1294811.5086956522</v>
      </c>
      <c r="Q199" s="19">
        <v>1401659.0562500001</v>
      </c>
    </row>
    <row r="200" spans="2:17" x14ac:dyDescent="0.3">
      <c r="B200" s="2" t="s">
        <v>335</v>
      </c>
      <c r="C200" s="19">
        <v>6640.3596821582905</v>
      </c>
      <c r="D200" s="19">
        <v>7312.9178080629936</v>
      </c>
      <c r="E200" s="19">
        <v>9959.423192823795</v>
      </c>
      <c r="F200" s="19">
        <v>11940.211427808148</v>
      </c>
      <c r="G200" s="19">
        <v>15235.87460704594</v>
      </c>
      <c r="H200" s="39">
        <v>31462.382175706985</v>
      </c>
      <c r="I200" s="39">
        <v>42067.855186815344</v>
      </c>
      <c r="J200" s="39">
        <v>63653.685190651595</v>
      </c>
      <c r="K200" s="39">
        <v>117205.42947270931</v>
      </c>
      <c r="L200" s="19">
        <v>367206.73639639636</v>
      </c>
      <c r="M200" s="61">
        <v>762971.53485207097</v>
      </c>
      <c r="N200" s="79">
        <v>901493.8514761905</v>
      </c>
      <c r="O200" s="115">
        <v>862840.40295774641</v>
      </c>
      <c r="P200" s="19">
        <v>878483.38414285704</v>
      </c>
      <c r="Q200" s="19">
        <v>964611.64217391319</v>
      </c>
    </row>
    <row r="201" spans="2:17" x14ac:dyDescent="0.3">
      <c r="B201" s="2" t="s">
        <v>336</v>
      </c>
      <c r="C201" s="19">
        <v>6514.9244254823616</v>
      </c>
      <c r="D201" s="19">
        <v>8897.8188124674416</v>
      </c>
      <c r="E201" s="19">
        <v>11346.846219706633</v>
      </c>
      <c r="F201" s="19">
        <v>16370.731824265989</v>
      </c>
      <c r="G201" s="19">
        <v>22768.865055061266</v>
      </c>
      <c r="H201" s="39">
        <v>29648.260191914098</v>
      </c>
      <c r="I201" s="39">
        <v>44355.4601103081</v>
      </c>
      <c r="J201" s="39">
        <v>67980.751802224389</v>
      </c>
      <c r="K201" s="39">
        <v>122114.94718641152</v>
      </c>
      <c r="L201" s="19">
        <v>353446.0698381422</v>
      </c>
      <c r="M201" s="61">
        <v>767202.74273730686</v>
      </c>
      <c r="N201" s="79">
        <v>957491.83026946103</v>
      </c>
      <c r="O201" s="115">
        <v>939426.06178571435</v>
      </c>
      <c r="P201" s="19">
        <v>958823.77594594611</v>
      </c>
      <c r="Q201" s="19">
        <v>974388.40774774784</v>
      </c>
    </row>
    <row r="202" spans="2:17" x14ac:dyDescent="0.3">
      <c r="B202" s="4" t="s">
        <v>337</v>
      </c>
      <c r="C202" s="20">
        <v>9723.4723988690967</v>
      </c>
      <c r="D202" s="20">
        <v>12850.945507144514</v>
      </c>
      <c r="E202" s="20">
        <v>17543.689802343284</v>
      </c>
      <c r="F202" s="20">
        <v>25122.521575632501</v>
      </c>
      <c r="G202" s="20">
        <v>35973.804344955446</v>
      </c>
      <c r="H202" s="51">
        <v>48507.690095510196</v>
      </c>
      <c r="I202" s="51">
        <v>61667.616325406831</v>
      </c>
      <c r="J202" s="51">
        <v>88108.659831925819</v>
      </c>
      <c r="K202" s="51">
        <v>161676.22138924105</v>
      </c>
      <c r="L202" s="20">
        <v>415146.45382743364</v>
      </c>
      <c r="M202" s="61">
        <v>790180.28792387561</v>
      </c>
      <c r="N202" s="79">
        <v>939672.38877828093</v>
      </c>
      <c r="O202" s="116">
        <v>859350.55410958955</v>
      </c>
      <c r="P202" s="19">
        <v>854081.31675675686</v>
      </c>
      <c r="Q202" s="19">
        <v>1104499.8652702707</v>
      </c>
    </row>
    <row r="203" spans="2:17" x14ac:dyDescent="0.3">
      <c r="B203" s="25" t="s">
        <v>197</v>
      </c>
      <c r="C203" s="37">
        <f>+SUMPRODUCT(C204:C212,'III. Aportantes'!C204:C212)/'III. Aportantes'!C203</f>
        <v>9487.6729817800642</v>
      </c>
      <c r="D203" s="37">
        <f>+SUMPRODUCT(D204:D212,'III. Aportantes'!D204:D212)/'III. Aportantes'!D203</f>
        <v>11977.175237705036</v>
      </c>
      <c r="E203" s="37">
        <f>+SUMPRODUCT(E204:E212,'III. Aportantes'!E204:E212)/'III. Aportantes'!E203</f>
        <v>16450.691574666827</v>
      </c>
      <c r="F203" s="37">
        <f>+SUMPRODUCT(F204:F212,'III. Aportantes'!F204:F212)/'III. Aportantes'!F203</f>
        <v>21866.709159313275</v>
      </c>
      <c r="G203" s="37">
        <f>+SUMPRODUCT(G204:G212,'III. Aportantes'!G204:G212)/'III. Aportantes'!G203</f>
        <v>29516.622273804835</v>
      </c>
      <c r="H203" s="50">
        <f>+SUMPRODUCT(H204:H212,'III. Aportantes'!H204:H212)/'III. Aportantes'!H203</f>
        <v>39127.093549932448</v>
      </c>
      <c r="I203" s="50">
        <f>+SUMPRODUCT(I204:I212,'III. Aportantes'!I204:I212)/'III. Aportantes'!I203</f>
        <v>55772.924966797946</v>
      </c>
      <c r="J203" s="50">
        <f>+SUMPRODUCT(J204:J212,'III. Aportantes'!J204:J212)/'III. Aportantes'!J203</f>
        <v>85831.116093521938</v>
      </c>
      <c r="K203" s="50">
        <f>+SUMPRODUCT(K204:K212,'III. Aportantes'!K204:K212)/'III. Aportantes'!K203</f>
        <v>172883.45376714351</v>
      </c>
      <c r="L203" s="37">
        <f>+SUMPRODUCT(L204:L212,'III. Aportantes'!L204:L212)/'III. Aportantes'!L203</f>
        <v>456972.30668495281</v>
      </c>
      <c r="M203" s="50">
        <f>+SUMPRODUCT(M204:M212,'III. Aportantes'!M204:M212)/'III. Aportantes'!M203</f>
        <v>929085.55183975294</v>
      </c>
      <c r="N203" s="38">
        <f>+SUMPRODUCT(N204:N212,'III. Aportantes'!N204:N212)/'III. Aportantes'!N203</f>
        <v>1233660.805669443</v>
      </c>
      <c r="O203" s="113">
        <f>+SUMPRODUCT(O204:O212,'III. Aportantes'!O204:O212)/'III. Aportantes'!O203</f>
        <v>1220314.6438728324</v>
      </c>
      <c r="P203" s="120">
        <f>+SUMPRODUCT(P204:P212,'III. Aportantes'!P204:P212)/'III. Aportantes'!P203</f>
        <v>1231741.4740499039</v>
      </c>
      <c r="Q203" s="120">
        <f>+SUMPRODUCT(Q204:Q212,'III. Aportantes'!Q204:Q212)/'III. Aportantes'!Q203</f>
        <v>1248875.0662188099</v>
      </c>
    </row>
    <row r="204" spans="2:17" x14ac:dyDescent="0.3">
      <c r="B204" s="2" t="s">
        <v>618</v>
      </c>
      <c r="C204" s="19">
        <v>11130.402443563789</v>
      </c>
      <c r="D204" s="19">
        <v>11555.41434620596</v>
      </c>
      <c r="E204" s="19">
        <v>15977.310555555558</v>
      </c>
      <c r="F204" s="19">
        <v>20532.752976758569</v>
      </c>
      <c r="G204" s="19">
        <v>24590.274258911071</v>
      </c>
      <c r="H204" s="39">
        <v>36497.511293859643</v>
      </c>
      <c r="I204" s="39">
        <v>42638.298941946334</v>
      </c>
      <c r="J204" s="39">
        <v>61002.284489726902</v>
      </c>
      <c r="K204" s="39">
        <v>127261.47424674284</v>
      </c>
      <c r="L204" s="19">
        <v>249480.68919480516</v>
      </c>
      <c r="M204" s="61">
        <v>561886.09483544319</v>
      </c>
      <c r="N204" s="79">
        <v>798808.37507108983</v>
      </c>
      <c r="O204" s="115">
        <v>788577.05563380255</v>
      </c>
      <c r="P204" s="19">
        <v>793478.36185714277</v>
      </c>
      <c r="Q204" s="19">
        <v>814515.8694285712</v>
      </c>
    </row>
    <row r="205" spans="2:17" x14ac:dyDescent="0.3">
      <c r="B205" s="2" t="s">
        <v>524</v>
      </c>
      <c r="C205" s="19">
        <v>6512.7139672944277</v>
      </c>
      <c r="D205" s="19">
        <v>8792.1321013708512</v>
      </c>
      <c r="E205" s="19">
        <v>11629.494207839263</v>
      </c>
      <c r="F205" s="19">
        <v>17679.75886711133</v>
      </c>
      <c r="G205" s="19">
        <v>21601.500472717322</v>
      </c>
      <c r="H205" s="39">
        <v>26630.257586680294</v>
      </c>
      <c r="I205" s="39">
        <v>38493.124703228874</v>
      </c>
      <c r="J205" s="39">
        <v>62739.066489197539</v>
      </c>
      <c r="K205" s="39">
        <v>101295.71968214755</v>
      </c>
      <c r="L205" s="19">
        <v>325954.3309055118</v>
      </c>
      <c r="M205" s="61">
        <v>624658.48686274502</v>
      </c>
      <c r="N205" s="79">
        <v>865375.71272727277</v>
      </c>
      <c r="O205" s="115">
        <v>856429.84736842115</v>
      </c>
      <c r="P205" s="19">
        <v>856943.07888888894</v>
      </c>
      <c r="Q205" s="19">
        <v>883251.20444444451</v>
      </c>
    </row>
    <row r="206" spans="2:17" x14ac:dyDescent="0.3">
      <c r="B206" s="2" t="s">
        <v>525</v>
      </c>
      <c r="C206" s="19">
        <v>8492.5406944444458</v>
      </c>
      <c r="D206" s="19">
        <v>11263.165833333333</v>
      </c>
      <c r="E206" s="19">
        <v>10658.760912147794</v>
      </c>
      <c r="F206" s="19">
        <v>10085.522954345115</v>
      </c>
      <c r="G206" s="19">
        <v>11860.047430555554</v>
      </c>
      <c r="H206" s="39">
        <v>19325.575181781041</v>
      </c>
      <c r="I206" s="39">
        <v>30384.147028580439</v>
      </c>
      <c r="J206" s="39">
        <v>42514.303564814829</v>
      </c>
      <c r="K206" s="39">
        <v>63539.920576645563</v>
      </c>
      <c r="L206" s="19">
        <v>211059.04360515022</v>
      </c>
      <c r="M206" s="61">
        <v>517909.49222222221</v>
      </c>
      <c r="N206" s="79">
        <v>623191.64262295084</v>
      </c>
      <c r="O206" s="115">
        <v>531659.70210526313</v>
      </c>
      <c r="P206" s="19">
        <v>664598.94904761901</v>
      </c>
      <c r="Q206" s="19">
        <v>664598.94904761901</v>
      </c>
    </row>
    <row r="207" spans="2:17" x14ac:dyDescent="0.3">
      <c r="B207" s="2" t="s">
        <v>527</v>
      </c>
      <c r="C207" s="19">
        <v>8952.2723484848484</v>
      </c>
      <c r="D207" s="19">
        <v>12410.391803030303</v>
      </c>
      <c r="E207" s="19">
        <v>16486.027674242425</v>
      </c>
      <c r="F207" s="19">
        <v>19904.322424242426</v>
      </c>
      <c r="G207" s="19">
        <v>25478.478265151516</v>
      </c>
      <c r="H207" s="39">
        <v>33926.666944444449</v>
      </c>
      <c r="I207" s="39">
        <v>45411.044114583325</v>
      </c>
      <c r="J207" s="39">
        <v>69954.436798611117</v>
      </c>
      <c r="K207" s="39">
        <v>136537.78713001867</v>
      </c>
      <c r="L207" s="19">
        <v>369226.47822222224</v>
      </c>
      <c r="M207" s="61">
        <v>845710.76372093032</v>
      </c>
      <c r="N207" s="79">
        <v>1172261.4076923078</v>
      </c>
      <c r="O207" s="115">
        <v>1172261.4076923078</v>
      </c>
      <c r="P207" s="19">
        <v>1172261.4076923078</v>
      </c>
      <c r="Q207" s="19">
        <v>1172261.4076923078</v>
      </c>
    </row>
    <row r="208" spans="2:17" x14ac:dyDescent="0.3">
      <c r="B208" s="2" t="s">
        <v>619</v>
      </c>
      <c r="C208" s="19">
        <v>6207.8929903649068</v>
      </c>
      <c r="D208" s="19">
        <v>8632.195144168154</v>
      </c>
      <c r="E208" s="19">
        <v>11660.516784287722</v>
      </c>
      <c r="F208" s="19">
        <v>16072.471786687738</v>
      </c>
      <c r="G208" s="19">
        <v>20097.59675030693</v>
      </c>
      <c r="H208" s="39">
        <v>27977.106500823807</v>
      </c>
      <c r="I208" s="39">
        <v>46647.776104831566</v>
      </c>
      <c r="J208" s="39">
        <v>70432.906589379098</v>
      </c>
      <c r="K208" s="39">
        <v>149372.30839099071</v>
      </c>
      <c r="L208" s="19">
        <v>430055.36512461054</v>
      </c>
      <c r="M208" s="61">
        <v>908907.36255700327</v>
      </c>
      <c r="N208" s="79">
        <v>1186402.6173548384</v>
      </c>
      <c r="O208" s="115">
        <v>1193398.0441176465</v>
      </c>
      <c r="P208" s="19">
        <v>1184111.7903846153</v>
      </c>
      <c r="Q208" s="19">
        <v>1181832.5449999999</v>
      </c>
    </row>
    <row r="209" spans="2:17" x14ac:dyDescent="0.3">
      <c r="B209" s="2" t="s">
        <v>620</v>
      </c>
      <c r="C209" s="19">
        <v>6935.9579828427741</v>
      </c>
      <c r="D209" s="19">
        <v>9270.15467296114</v>
      </c>
      <c r="E209" s="19">
        <v>13852.451333095916</v>
      </c>
      <c r="F209" s="19">
        <v>17898.988297435899</v>
      </c>
      <c r="G209" s="19">
        <v>23573.647647902995</v>
      </c>
      <c r="H209" s="39">
        <v>30236.562645502647</v>
      </c>
      <c r="I209" s="39">
        <v>44504.686865147196</v>
      </c>
      <c r="J209" s="39">
        <v>70923.060911680921</v>
      </c>
      <c r="K209" s="39">
        <v>127463.96538105413</v>
      </c>
      <c r="L209" s="19">
        <v>458396.37486577185</v>
      </c>
      <c r="M209" s="61">
        <v>953539.21907284774</v>
      </c>
      <c r="N209" s="79">
        <v>1130620.163493976</v>
      </c>
      <c r="O209" s="115">
        <v>1153518.172222222</v>
      </c>
      <c r="P209" s="19">
        <v>1117019.7121428573</v>
      </c>
      <c r="Q209" s="19">
        <v>1122140.3921428572</v>
      </c>
    </row>
    <row r="210" spans="2:17" x14ac:dyDescent="0.3">
      <c r="B210" s="2" t="s">
        <v>621</v>
      </c>
      <c r="C210" s="19">
        <v>8527.85373898744</v>
      </c>
      <c r="D210" s="19">
        <v>10975.39905322129</v>
      </c>
      <c r="E210" s="19">
        <v>13904.577589788421</v>
      </c>
      <c r="F210" s="19">
        <v>15945.786334589697</v>
      </c>
      <c r="G210" s="19">
        <v>20743.993173611114</v>
      </c>
      <c r="H210" s="39">
        <v>26874.008959072307</v>
      </c>
      <c r="I210" s="39">
        <v>37340.213039848713</v>
      </c>
      <c r="J210" s="39">
        <v>56402.642462473341</v>
      </c>
      <c r="K210" s="39">
        <v>110562.23575870093</v>
      </c>
      <c r="L210" s="19">
        <v>259672.97106115101</v>
      </c>
      <c r="M210" s="61">
        <v>619301.23781431327</v>
      </c>
      <c r="N210" s="79">
        <v>1088144.1479069765</v>
      </c>
      <c r="O210" s="115">
        <v>1071860.545348837</v>
      </c>
      <c r="P210" s="19">
        <v>1081715.7562790699</v>
      </c>
      <c r="Q210" s="19">
        <v>1110856.1420930231</v>
      </c>
    </row>
    <row r="211" spans="2:17" x14ac:dyDescent="0.3">
      <c r="B211" s="2" t="s">
        <v>338</v>
      </c>
      <c r="C211" s="19">
        <v>9756.4818859812858</v>
      </c>
      <c r="D211" s="19">
        <v>12277.543895585719</v>
      </c>
      <c r="E211" s="19">
        <v>16890.358928225975</v>
      </c>
      <c r="F211" s="19">
        <v>23250.165094231848</v>
      </c>
      <c r="G211" s="19">
        <v>32898.97716949023</v>
      </c>
      <c r="H211" s="39">
        <v>44031.047245546251</v>
      </c>
      <c r="I211" s="39">
        <v>64628.619757255052</v>
      </c>
      <c r="J211" s="39">
        <v>103755.7398918512</v>
      </c>
      <c r="K211" s="39">
        <v>209917.6357161268</v>
      </c>
      <c r="L211" s="19">
        <v>496930.32347509562</v>
      </c>
      <c r="M211" s="61">
        <v>952055.64504830912</v>
      </c>
      <c r="N211" s="79">
        <v>1105847.2447359739</v>
      </c>
      <c r="O211" s="115">
        <v>1113270.8430198028</v>
      </c>
      <c r="P211" s="19">
        <v>1108114.4416831678</v>
      </c>
      <c r="Q211" s="19">
        <v>1096156.4495049505</v>
      </c>
    </row>
    <row r="212" spans="2:17" x14ac:dyDescent="0.3">
      <c r="B212" s="4" t="s">
        <v>339</v>
      </c>
      <c r="C212" s="20">
        <v>13043.821796990846</v>
      </c>
      <c r="D212" s="20">
        <v>16388.466289308173</v>
      </c>
      <c r="E212" s="20">
        <v>24600.699366231256</v>
      </c>
      <c r="F212" s="20">
        <v>31926.11365801288</v>
      </c>
      <c r="G212" s="20">
        <v>42846.441226012408</v>
      </c>
      <c r="H212" s="51">
        <v>52397.559351775948</v>
      </c>
      <c r="I212" s="51">
        <v>71892.585896464661</v>
      </c>
      <c r="J212" s="51">
        <v>107918.32968198006</v>
      </c>
      <c r="K212" s="51">
        <v>236476.97226017943</v>
      </c>
      <c r="L212" s="20">
        <v>801540.36126642767</v>
      </c>
      <c r="M212" s="61">
        <v>1648434.4850185416</v>
      </c>
      <c r="N212" s="79">
        <v>2421709.4439639645</v>
      </c>
      <c r="O212" s="116">
        <v>2334624.6599999992</v>
      </c>
      <c r="P212" s="19">
        <v>2410400.1516216225</v>
      </c>
      <c r="Q212" s="19">
        <v>2520103.5202702708</v>
      </c>
    </row>
    <row r="213" spans="2:17" x14ac:dyDescent="0.3">
      <c r="B213" s="25" t="s">
        <v>198</v>
      </c>
      <c r="C213" s="37">
        <f>+SUMPRODUCT(C214:C244,'III. Aportantes'!C214:C244)/'III. Aportantes'!C213</f>
        <v>11646.238358449018</v>
      </c>
      <c r="D213" s="37">
        <f>+SUMPRODUCT(D214:D244,'III. Aportantes'!D214:D244)/'III. Aportantes'!D213</f>
        <v>15699.794643184323</v>
      </c>
      <c r="E213" s="37">
        <f>+SUMPRODUCT(E214:E244,'III. Aportantes'!E214:E244)/'III. Aportantes'!E213</f>
        <v>20800.952193010566</v>
      </c>
      <c r="F213" s="37">
        <f>+SUMPRODUCT(F214:F244,'III. Aportantes'!F214:F244)/'III. Aportantes'!F213</f>
        <v>27992.562428798006</v>
      </c>
      <c r="G213" s="37">
        <f>+SUMPRODUCT(G214:G244,'III. Aportantes'!G214:G244)/'III. Aportantes'!G213</f>
        <v>39399.125696599964</v>
      </c>
      <c r="H213" s="37">
        <f>+SUMPRODUCT(H214:H244,'III. Aportantes'!H214:H244)/'III. Aportantes'!H213</f>
        <v>53949.923288021244</v>
      </c>
      <c r="I213" s="37">
        <f>+SUMPRODUCT(I214:I244,'III. Aportantes'!I214:I244)/'III. Aportantes'!I213</f>
        <v>79411.896742569297</v>
      </c>
      <c r="J213" s="37">
        <v>136002.83057013815</v>
      </c>
      <c r="K213" s="37">
        <v>304935.35443947482</v>
      </c>
      <c r="L213" s="37">
        <v>831732.0019314728</v>
      </c>
      <c r="M213" s="50">
        <f>+SUMPRODUCT(M214:M244,'III. Aportantes'!M214:M244)/'III. Aportantes'!M213</f>
        <v>1411083.6484870098</v>
      </c>
      <c r="N213" s="38">
        <f>+SUMPRODUCT(N214:N244,'III. Aportantes'!N214:N244)/'III. Aportantes'!N213</f>
        <v>1640409.2428834147</v>
      </c>
      <c r="O213" s="113">
        <f>+SUMPRODUCT(O214:O244,'III. Aportantes'!O214:O244)/'III. Aportantes'!O213</f>
        <v>1601980.1976968502</v>
      </c>
      <c r="P213" s="120">
        <f>+SUMPRODUCT(P214:P244,'III. Aportantes'!P214:P244)/'III. Aportantes'!P213</f>
        <v>1627063.630022981</v>
      </c>
      <c r="Q213" s="120">
        <f>+SUMPRODUCT(Q214:Q244,'III. Aportantes'!Q214:Q244)/'III. Aportantes'!Q213</f>
        <v>1692294.302568234</v>
      </c>
    </row>
    <row r="214" spans="2:17" x14ac:dyDescent="0.3">
      <c r="B214" s="2" t="s">
        <v>622</v>
      </c>
      <c r="C214" s="19">
        <v>13659.44349869733</v>
      </c>
      <c r="D214" s="19">
        <v>18054.995856730631</v>
      </c>
      <c r="E214" s="19">
        <v>24343.45774500784</v>
      </c>
      <c r="F214" s="19">
        <v>32099.526282294097</v>
      </c>
      <c r="G214" s="19">
        <v>42649.959033316467</v>
      </c>
      <c r="H214" s="39">
        <v>59976.053787064891</v>
      </c>
      <c r="I214" s="39">
        <v>83727.643996851097</v>
      </c>
      <c r="J214" s="39">
        <v>138606.98642090871</v>
      </c>
      <c r="K214" s="39">
        <v>287098.35813081998</v>
      </c>
      <c r="L214" s="19">
        <v>855246.42141683784</v>
      </c>
      <c r="M214" s="61">
        <v>1394397.6647674418</v>
      </c>
      <c r="N214" s="79">
        <v>1607701.0538235293</v>
      </c>
      <c r="O214" s="115">
        <v>1567690.5008695654</v>
      </c>
      <c r="P214" s="19">
        <v>1575275.9111111111</v>
      </c>
      <c r="Q214" s="19">
        <v>1681025.8728888887</v>
      </c>
    </row>
    <row r="215" spans="2:17" x14ac:dyDescent="0.3">
      <c r="B215" s="2" t="s">
        <v>340</v>
      </c>
      <c r="C215" s="19">
        <v>7653.0172720852124</v>
      </c>
      <c r="D215" s="19">
        <v>10151.81805430354</v>
      </c>
      <c r="E215" s="19">
        <v>13196.417824229691</v>
      </c>
      <c r="F215" s="19">
        <v>17621.079929972755</v>
      </c>
      <c r="G215" s="19">
        <v>26759.924315076172</v>
      </c>
      <c r="H215" s="39">
        <v>35616.543024010265</v>
      </c>
      <c r="I215" s="39">
        <v>55177.379564592884</v>
      </c>
      <c r="J215" s="39">
        <v>90220.040579444656</v>
      </c>
      <c r="K215" s="39">
        <v>187719.30820522728</v>
      </c>
      <c r="L215" s="19">
        <v>624440.93237089191</v>
      </c>
      <c r="M215" s="61">
        <v>1038034.9569907407</v>
      </c>
      <c r="N215" s="79">
        <v>1179306.8837962961</v>
      </c>
      <c r="O215" s="115">
        <v>1178773.3541666667</v>
      </c>
      <c r="P215" s="19">
        <v>1178773.3541666667</v>
      </c>
      <c r="Q215" s="19">
        <v>1180373.9430555555</v>
      </c>
    </row>
    <row r="216" spans="2:17" x14ac:dyDescent="0.3">
      <c r="B216" s="2" t="s">
        <v>341</v>
      </c>
      <c r="C216" s="19">
        <v>11198.848578132254</v>
      </c>
      <c r="D216" s="19">
        <v>13745.509760612551</v>
      </c>
      <c r="E216" s="19">
        <v>17559.081841500672</v>
      </c>
      <c r="F216" s="19">
        <v>23043.659929021818</v>
      </c>
      <c r="G216" s="19">
        <v>31581.97737889603</v>
      </c>
      <c r="H216" s="39">
        <v>47116.508605593612</v>
      </c>
      <c r="I216" s="39">
        <v>66760.113130421014</v>
      </c>
      <c r="J216" s="39">
        <v>113822.86419317882</v>
      </c>
      <c r="K216" s="39">
        <v>252161.9260486289</v>
      </c>
      <c r="L216" s="19">
        <v>820434.35182652529</v>
      </c>
      <c r="M216" s="61">
        <v>1540725.4313381999</v>
      </c>
      <c r="N216" s="79">
        <v>1849698.4030398165</v>
      </c>
      <c r="O216" s="115">
        <v>1797952.3679587166</v>
      </c>
      <c r="P216" s="19">
        <v>1847859.7936781615</v>
      </c>
      <c r="Q216" s="19">
        <v>1903402.0038850566</v>
      </c>
    </row>
    <row r="217" spans="2:17" x14ac:dyDescent="0.3">
      <c r="B217" s="2" t="s">
        <v>342</v>
      </c>
      <c r="C217" s="19">
        <v>10134.135893390428</v>
      </c>
      <c r="D217" s="19">
        <v>14855.452047459146</v>
      </c>
      <c r="E217" s="19">
        <v>19282.575641546082</v>
      </c>
      <c r="F217" s="19">
        <v>26605.607906402893</v>
      </c>
      <c r="G217" s="19">
        <v>35515.196233870403</v>
      </c>
      <c r="H217" s="39">
        <v>45744.114921152221</v>
      </c>
      <c r="I217" s="39">
        <v>62784.995413489603</v>
      </c>
      <c r="J217" s="39">
        <v>111925.64004744786</v>
      </c>
      <c r="K217" s="39">
        <v>251443.8651546177</v>
      </c>
      <c r="L217" s="19">
        <v>617103.4696402878</v>
      </c>
      <c r="M217" s="61">
        <v>1154536.4920621468</v>
      </c>
      <c r="N217" s="79">
        <v>1399068.4794736842</v>
      </c>
      <c r="O217" s="115">
        <v>1398966.949473684</v>
      </c>
      <c r="P217" s="19">
        <v>1398888.8650877194</v>
      </c>
      <c r="Q217" s="19">
        <v>1399349.6238596488</v>
      </c>
    </row>
    <row r="218" spans="2:17" x14ac:dyDescent="0.3">
      <c r="B218" s="2" t="s">
        <v>343</v>
      </c>
      <c r="C218" s="19">
        <v>9247.126773348451</v>
      </c>
      <c r="D218" s="19">
        <v>12559.534340388154</v>
      </c>
      <c r="E218" s="19">
        <v>18885.206804109413</v>
      </c>
      <c r="F218" s="19">
        <v>23491.288394633364</v>
      </c>
      <c r="G218" s="19">
        <v>31872.695557120631</v>
      </c>
      <c r="H218" s="39">
        <v>39742.395137512111</v>
      </c>
      <c r="I218" s="39">
        <v>58465.885982120621</v>
      </c>
      <c r="J218" s="39">
        <v>86548.459740127204</v>
      </c>
      <c r="K218" s="39">
        <v>186958.68004268222</v>
      </c>
      <c r="L218" s="19">
        <v>520049.73393166286</v>
      </c>
      <c r="M218" s="61">
        <v>923886.20239943196</v>
      </c>
      <c r="N218" s="79">
        <v>1039456.6100756142</v>
      </c>
      <c r="O218" s="115">
        <v>988472.08505681832</v>
      </c>
      <c r="P218" s="19">
        <v>1022740.1458522724</v>
      </c>
      <c r="Q218" s="19">
        <v>1106775.1078531069</v>
      </c>
    </row>
    <row r="219" spans="2:17" x14ac:dyDescent="0.3">
      <c r="B219" s="2" t="s">
        <v>344</v>
      </c>
      <c r="C219" s="19">
        <v>6406.8098311491949</v>
      </c>
      <c r="D219" s="19">
        <v>9090.7490392535383</v>
      </c>
      <c r="E219" s="19">
        <v>12573.425942817817</v>
      </c>
      <c r="F219" s="19">
        <v>17344.505936561563</v>
      </c>
      <c r="G219" s="19">
        <v>25137.477244876456</v>
      </c>
      <c r="H219" s="39">
        <v>37355.233190225939</v>
      </c>
      <c r="I219" s="39">
        <v>60035.538102014514</v>
      </c>
      <c r="J219" s="39">
        <v>98185.013279294013</v>
      </c>
      <c r="K219" s="39">
        <v>244143.44614330737</v>
      </c>
      <c r="L219" s="19">
        <v>759188.33503012045</v>
      </c>
      <c r="M219" s="61">
        <v>1213584.375633803</v>
      </c>
      <c r="N219" s="79">
        <v>1504132.0593103452</v>
      </c>
      <c r="O219" s="115">
        <v>1458777.6813793106</v>
      </c>
      <c r="P219" s="19">
        <v>1504784.5748275863</v>
      </c>
      <c r="Q219" s="19">
        <v>1548833.9217241383</v>
      </c>
    </row>
    <row r="220" spans="2:17" x14ac:dyDescent="0.3">
      <c r="B220" s="2" t="s">
        <v>345</v>
      </c>
      <c r="C220" s="19">
        <v>11989.705888543824</v>
      </c>
      <c r="D220" s="19">
        <v>16023.375670995671</v>
      </c>
      <c r="E220" s="19">
        <v>23034.093976190474</v>
      </c>
      <c r="F220" s="19">
        <v>30249.28533333333</v>
      </c>
      <c r="G220" s="19">
        <v>44483.760267857142</v>
      </c>
      <c r="H220" s="39">
        <v>62094.208892857139</v>
      </c>
      <c r="I220" s="39">
        <v>88461.652212719302</v>
      </c>
      <c r="J220" s="39">
        <v>149002.73978070173</v>
      </c>
      <c r="K220" s="39">
        <v>325505.51595093793</v>
      </c>
      <c r="L220" s="19">
        <v>898355.24890977447</v>
      </c>
      <c r="M220" s="61">
        <v>1316301.2552985076</v>
      </c>
      <c r="N220" s="79">
        <v>1590037.5582539681</v>
      </c>
      <c r="O220" s="115">
        <v>1529549.3628571429</v>
      </c>
      <c r="P220" s="19">
        <v>1582954.0628571429</v>
      </c>
      <c r="Q220" s="19">
        <v>1657609.2490476191</v>
      </c>
    </row>
    <row r="221" spans="2:17" x14ac:dyDescent="0.3">
      <c r="B221" s="2" t="s">
        <v>623</v>
      </c>
      <c r="C221" s="19">
        <v>13213.757872162021</v>
      </c>
      <c r="D221" s="19">
        <v>17490.180808823527</v>
      </c>
      <c r="E221" s="19">
        <v>23864.338739787578</v>
      </c>
      <c r="F221" s="19">
        <v>29170.318482142855</v>
      </c>
      <c r="G221" s="19">
        <v>40525.66479166667</v>
      </c>
      <c r="H221" s="39">
        <v>55953.548177083321</v>
      </c>
      <c r="I221" s="39">
        <v>81460.161881127453</v>
      </c>
      <c r="J221" s="39">
        <v>137936.88343750002</v>
      </c>
      <c r="K221" s="39">
        <v>316585.26712145971</v>
      </c>
      <c r="L221" s="19">
        <v>883496.4739195978</v>
      </c>
      <c r="M221" s="61">
        <v>1405452.6242995169</v>
      </c>
      <c r="N221" s="79">
        <v>1494655.585</v>
      </c>
      <c r="O221" s="115">
        <v>1494655.585</v>
      </c>
      <c r="P221" s="19">
        <v>1494655.585</v>
      </c>
      <c r="Q221" s="19">
        <v>1494655.585</v>
      </c>
    </row>
    <row r="222" spans="2:17" x14ac:dyDescent="0.3">
      <c r="B222" s="2" t="s">
        <v>346</v>
      </c>
      <c r="C222" s="19">
        <v>13518.798598484849</v>
      </c>
      <c r="D222" s="19">
        <v>18299.7271751443</v>
      </c>
      <c r="E222" s="19">
        <v>24455.033264163376</v>
      </c>
      <c r="F222" s="19">
        <v>33157.675674603182</v>
      </c>
      <c r="G222" s="19">
        <v>41470.602889801747</v>
      </c>
      <c r="H222" s="39">
        <v>56933.161337500002</v>
      </c>
      <c r="I222" s="39">
        <v>84870.222033333324</v>
      </c>
      <c r="J222" s="39">
        <v>142232.92906666666</v>
      </c>
      <c r="K222" s="39">
        <v>295726.10719038465</v>
      </c>
      <c r="L222" s="19">
        <v>745847.65601823712</v>
      </c>
      <c r="M222" s="61">
        <v>1367469.4179746842</v>
      </c>
      <c r="N222" s="79">
        <v>1617919.9849333335</v>
      </c>
      <c r="O222" s="115">
        <v>1563757.2492</v>
      </c>
      <c r="P222" s="19">
        <v>1575976.3248000003</v>
      </c>
      <c r="Q222" s="19">
        <v>1714026.3808000002</v>
      </c>
    </row>
    <row r="223" spans="2:17" x14ac:dyDescent="0.3">
      <c r="B223" s="2" t="s">
        <v>347</v>
      </c>
      <c r="C223" s="19">
        <v>10511.455731168124</v>
      </c>
      <c r="D223" s="19">
        <v>12826.832585871742</v>
      </c>
      <c r="E223" s="19">
        <v>17579.036193884156</v>
      </c>
      <c r="F223" s="19">
        <v>22427.170670501557</v>
      </c>
      <c r="G223" s="19">
        <v>28611.094999902201</v>
      </c>
      <c r="H223" s="39">
        <v>40865.418898678196</v>
      </c>
      <c r="I223" s="39">
        <v>59518.811709965557</v>
      </c>
      <c r="J223" s="39">
        <v>105196.54710660905</v>
      </c>
      <c r="K223" s="39">
        <v>248288.44158760094</v>
      </c>
      <c r="L223" s="19">
        <v>792348.4570997681</v>
      </c>
      <c r="M223" s="61">
        <v>1166252.3734082107</v>
      </c>
      <c r="N223" s="79">
        <v>1378751.9554012348</v>
      </c>
      <c r="O223" s="115">
        <v>1359544.0914814819</v>
      </c>
      <c r="P223" s="19">
        <v>1360430.5505555551</v>
      </c>
      <c r="Q223" s="19">
        <v>1416281.2241666666</v>
      </c>
    </row>
    <row r="224" spans="2:17" x14ac:dyDescent="0.3">
      <c r="B224" s="2" t="s">
        <v>348</v>
      </c>
      <c r="C224" s="19">
        <v>7036.5523919753077</v>
      </c>
      <c r="D224" s="19">
        <v>10005.709250051987</v>
      </c>
      <c r="E224" s="19">
        <v>15133.436338107402</v>
      </c>
      <c r="F224" s="19">
        <v>19261.249622863834</v>
      </c>
      <c r="G224" s="19">
        <v>29525.368898809524</v>
      </c>
      <c r="H224" s="39">
        <v>41225.971055402937</v>
      </c>
      <c r="I224" s="39">
        <v>59469.692486942069</v>
      </c>
      <c r="J224" s="39">
        <v>102406.57141975309</v>
      </c>
      <c r="K224" s="39">
        <v>245413.96965845206</v>
      </c>
      <c r="L224" s="19">
        <v>723077.35151125398</v>
      </c>
      <c r="M224" s="61">
        <v>1076243.9682894736</v>
      </c>
      <c r="N224" s="79">
        <v>1298243.9450666667</v>
      </c>
      <c r="O224" s="115">
        <v>1244279.94</v>
      </c>
      <c r="P224" s="19">
        <v>1299573.2788</v>
      </c>
      <c r="Q224" s="19">
        <v>1350878.6163999999</v>
      </c>
    </row>
    <row r="225" spans="2:17" x14ac:dyDescent="0.3">
      <c r="B225" s="2" t="s">
        <v>349</v>
      </c>
      <c r="C225" s="19">
        <v>10073.741161393385</v>
      </c>
      <c r="D225" s="19">
        <v>15714.741521901713</v>
      </c>
      <c r="E225" s="19">
        <v>21283.516985474307</v>
      </c>
      <c r="F225" s="19">
        <v>26957.040429841898</v>
      </c>
      <c r="G225" s="19">
        <v>38301.98053932179</v>
      </c>
      <c r="H225" s="39">
        <v>56042.953073412704</v>
      </c>
      <c r="I225" s="39">
        <v>72962.898328007534</v>
      </c>
      <c r="J225" s="39">
        <v>115856.29977182539</v>
      </c>
      <c r="K225" s="39">
        <v>231765.95087581952</v>
      </c>
      <c r="L225" s="19">
        <v>669927.75721568626</v>
      </c>
      <c r="M225" s="61">
        <v>1232031.4849377596</v>
      </c>
      <c r="N225" s="79">
        <v>1591372.7661111113</v>
      </c>
      <c r="O225" s="115">
        <v>1656358.1922222225</v>
      </c>
      <c r="P225" s="19">
        <v>1516094.6233333335</v>
      </c>
      <c r="Q225" s="19">
        <v>1601665.4827777778</v>
      </c>
    </row>
    <row r="226" spans="2:17" x14ac:dyDescent="0.3">
      <c r="B226" s="2" t="s">
        <v>350</v>
      </c>
      <c r="C226" s="19">
        <v>8393.3011813838148</v>
      </c>
      <c r="D226" s="19">
        <v>11874.618696581196</v>
      </c>
      <c r="E226" s="19">
        <v>15593.565107607605</v>
      </c>
      <c r="F226" s="19">
        <v>20272.711732456137</v>
      </c>
      <c r="G226" s="19">
        <v>26906.363020691148</v>
      </c>
      <c r="H226" s="39">
        <v>36765.471237373735</v>
      </c>
      <c r="I226" s="39">
        <v>55067.612095959601</v>
      </c>
      <c r="J226" s="39">
        <v>88059.718129047527</v>
      </c>
      <c r="K226" s="39">
        <v>174860.56686573089</v>
      </c>
      <c r="L226" s="19">
        <v>438751.45887614676</v>
      </c>
      <c r="M226" s="61">
        <v>813258.67106024083</v>
      </c>
      <c r="N226" s="79">
        <v>952356.28107843141</v>
      </c>
      <c r="O226" s="115">
        <v>921480.44911764713</v>
      </c>
      <c r="P226" s="19">
        <v>949684.94457142835</v>
      </c>
      <c r="Q226" s="19">
        <v>987000.9800000001</v>
      </c>
    </row>
    <row r="227" spans="2:17" x14ac:dyDescent="0.3">
      <c r="B227" s="2" t="s">
        <v>351</v>
      </c>
      <c r="C227" s="19">
        <v>9194.9568062614107</v>
      </c>
      <c r="D227" s="19">
        <v>12281.691431911715</v>
      </c>
      <c r="E227" s="19">
        <v>15585.218111350665</v>
      </c>
      <c r="F227" s="19">
        <v>19644.504456023391</v>
      </c>
      <c r="G227" s="19">
        <v>24554.546142344483</v>
      </c>
      <c r="H227" s="39">
        <v>34493.092946337609</v>
      </c>
      <c r="I227" s="39">
        <v>53708.443784293275</v>
      </c>
      <c r="J227" s="39">
        <v>102045.91146911326</v>
      </c>
      <c r="K227" s="39">
        <v>226942.34985343736</v>
      </c>
      <c r="L227" s="19">
        <v>547548.83602429833</v>
      </c>
      <c r="M227" s="61">
        <v>807755.84327318531</v>
      </c>
      <c r="N227" s="79">
        <v>964283.14798932371</v>
      </c>
      <c r="O227" s="115">
        <v>971203.95745945931</v>
      </c>
      <c r="P227" s="19">
        <v>964824.92931216909</v>
      </c>
      <c r="Q227" s="19">
        <v>956928.11382978735</v>
      </c>
    </row>
    <row r="228" spans="2:17" x14ac:dyDescent="0.3">
      <c r="B228" s="2" t="s">
        <v>352</v>
      </c>
      <c r="C228" s="19">
        <v>9714.5822051513969</v>
      </c>
      <c r="D228" s="19">
        <v>13325.114974307677</v>
      </c>
      <c r="E228" s="19">
        <v>17806.685617997755</v>
      </c>
      <c r="F228" s="19">
        <v>21670.270148284821</v>
      </c>
      <c r="G228" s="19">
        <v>29496.614240542167</v>
      </c>
      <c r="H228" s="39">
        <v>40488.254887941344</v>
      </c>
      <c r="I228" s="39">
        <v>57707.331126583485</v>
      </c>
      <c r="J228" s="39">
        <v>92331.89910026599</v>
      </c>
      <c r="K228" s="39">
        <v>189524.32416567477</v>
      </c>
      <c r="L228" s="19">
        <v>528419.78192166449</v>
      </c>
      <c r="M228" s="61">
        <v>941822.57605911349</v>
      </c>
      <c r="N228" s="79">
        <v>1138336.7169543146</v>
      </c>
      <c r="O228" s="115">
        <v>1097124.0846969695</v>
      </c>
      <c r="P228" s="19">
        <v>1142923.3192307695</v>
      </c>
      <c r="Q228" s="19">
        <v>1175032.2409090905</v>
      </c>
    </row>
    <row r="229" spans="2:17" x14ac:dyDescent="0.3">
      <c r="B229" s="2" t="s">
        <v>624</v>
      </c>
      <c r="C229" s="19">
        <v>10021.500805567843</v>
      </c>
      <c r="D229" s="19">
        <v>12185.673891223154</v>
      </c>
      <c r="E229" s="19">
        <v>17490.542366959064</v>
      </c>
      <c r="F229" s="19">
        <v>23179.781719799907</v>
      </c>
      <c r="G229" s="19">
        <v>28000.993328460041</v>
      </c>
      <c r="H229" s="39">
        <v>34411.835606725144</v>
      </c>
      <c r="I229" s="39">
        <v>50365.744933333335</v>
      </c>
      <c r="J229" s="39">
        <v>87275.143564475657</v>
      </c>
      <c r="K229" s="39">
        <v>172877.41059583335</v>
      </c>
      <c r="L229" s="19">
        <v>418213.77066433564</v>
      </c>
      <c r="M229" s="61">
        <v>833727.48888513504</v>
      </c>
      <c r="N229" s="79">
        <v>994634.39369863004</v>
      </c>
      <c r="O229" s="115">
        <v>991480.54695652158</v>
      </c>
      <c r="P229" s="19">
        <v>1002985.1764</v>
      </c>
      <c r="Q229" s="19">
        <v>989185.14999999991</v>
      </c>
    </row>
    <row r="230" spans="2:17" x14ac:dyDescent="0.3">
      <c r="B230" s="2" t="s">
        <v>625</v>
      </c>
      <c r="C230" s="19">
        <v>8344.8669031400968</v>
      </c>
      <c r="D230" s="19">
        <v>10827.250196739133</v>
      </c>
      <c r="E230" s="19">
        <v>13312.363239302967</v>
      </c>
      <c r="F230" s="19">
        <v>18009.323752276887</v>
      </c>
      <c r="G230" s="19">
        <v>25933.970693257357</v>
      </c>
      <c r="H230" s="39">
        <v>35779.813754135655</v>
      </c>
      <c r="I230" s="39">
        <v>51935.085589717753</v>
      </c>
      <c r="J230" s="39">
        <v>66693.52700856555</v>
      </c>
      <c r="K230" s="39">
        <v>87373.682182299191</v>
      </c>
      <c r="L230" s="19">
        <v>346764.78237623756</v>
      </c>
      <c r="M230" s="61">
        <v>875379.39126829291</v>
      </c>
      <c r="N230" s="79">
        <v>1138739.888095238</v>
      </c>
      <c r="O230" s="115">
        <v>1113928.1948571429</v>
      </c>
      <c r="P230" s="19">
        <v>1149463.672</v>
      </c>
      <c r="Q230" s="19">
        <v>1152827.7974285712</v>
      </c>
    </row>
    <row r="231" spans="2:17" x14ac:dyDescent="0.3">
      <c r="B231" s="2" t="s">
        <v>626</v>
      </c>
      <c r="C231" s="19">
        <v>13986.062996245832</v>
      </c>
      <c r="D231" s="19">
        <v>20097.298743727599</v>
      </c>
      <c r="E231" s="19">
        <v>26564.958837575261</v>
      </c>
      <c r="F231" s="19">
        <v>35831.126140681001</v>
      </c>
      <c r="G231" s="19">
        <v>50529.937671893662</v>
      </c>
      <c r="H231" s="39">
        <v>66317.109189814815</v>
      </c>
      <c r="I231" s="39">
        <v>97395.204024831633</v>
      </c>
      <c r="J231" s="39">
        <v>163751.73149509807</v>
      </c>
      <c r="K231" s="39">
        <v>356812.80133817164</v>
      </c>
      <c r="L231" s="19">
        <v>1076148.3691604938</v>
      </c>
      <c r="M231" s="61">
        <v>1980349.9144652402</v>
      </c>
      <c r="N231" s="79">
        <v>2417973.0628888886</v>
      </c>
      <c r="O231" s="115">
        <v>2374210.4756666664</v>
      </c>
      <c r="P231" s="19">
        <v>2390089.7466666661</v>
      </c>
      <c r="Q231" s="19">
        <v>2489618.9663333334</v>
      </c>
    </row>
    <row r="232" spans="2:17" x14ac:dyDescent="0.3">
      <c r="B232" s="2" t="s">
        <v>353</v>
      </c>
      <c r="C232" s="19">
        <v>11400.776921936193</v>
      </c>
      <c r="D232" s="19">
        <v>16149.273504264098</v>
      </c>
      <c r="E232" s="19">
        <v>22760.006574818708</v>
      </c>
      <c r="F232" s="19">
        <v>29955.553369928632</v>
      </c>
      <c r="G232" s="19">
        <v>44522.346557163204</v>
      </c>
      <c r="H232" s="39">
        <v>61015.778399527946</v>
      </c>
      <c r="I232" s="39">
        <v>89649.194938568282</v>
      </c>
      <c r="J232" s="39">
        <v>160524.41679406248</v>
      </c>
      <c r="K232" s="39">
        <v>384772.37996769458</v>
      </c>
      <c r="L232" s="19">
        <v>1105250.3659900834</v>
      </c>
      <c r="M232" s="61">
        <v>1794578.7070172683</v>
      </c>
      <c r="N232" s="79">
        <v>2145270.1974177207</v>
      </c>
      <c r="O232" s="115">
        <v>2057239.2266037725</v>
      </c>
      <c r="P232" s="19">
        <v>2194158.8055513301</v>
      </c>
      <c r="Q232" s="19">
        <v>2185233.9505725191</v>
      </c>
    </row>
    <row r="233" spans="2:17" x14ac:dyDescent="0.3">
      <c r="B233" s="2" t="s">
        <v>354</v>
      </c>
      <c r="C233" s="19">
        <v>9203.8007354797974</v>
      </c>
      <c r="D233" s="19">
        <v>11918.232308236426</v>
      </c>
      <c r="E233" s="19">
        <v>15200.953295808964</v>
      </c>
      <c r="F233" s="19">
        <v>19684.488295565305</v>
      </c>
      <c r="G233" s="19">
        <v>27545.131712649189</v>
      </c>
      <c r="H233" s="39">
        <v>32736.892802735685</v>
      </c>
      <c r="I233" s="39">
        <v>47556.82358314914</v>
      </c>
      <c r="J233" s="39">
        <v>83294.547369762804</v>
      </c>
      <c r="K233" s="39">
        <v>178217.30748456789</v>
      </c>
      <c r="L233" s="19">
        <v>364042.45760355023</v>
      </c>
      <c r="M233" s="61">
        <v>703493.63242346945</v>
      </c>
      <c r="N233" s="79">
        <v>926265.86217821797</v>
      </c>
      <c r="O233" s="115">
        <v>890994.14294117666</v>
      </c>
      <c r="P233" s="19">
        <v>892464.95529411756</v>
      </c>
      <c r="Q233" s="19">
        <v>997431.59818181826</v>
      </c>
    </row>
    <row r="234" spans="2:17" x14ac:dyDescent="0.3">
      <c r="B234" s="2" t="s">
        <v>355</v>
      </c>
      <c r="C234" s="19">
        <v>12294.647467476592</v>
      </c>
      <c r="D234" s="19">
        <v>17210.698750661377</v>
      </c>
      <c r="E234" s="19">
        <v>22182.130115079362</v>
      </c>
      <c r="F234" s="19">
        <v>27675.464004945727</v>
      </c>
      <c r="G234" s="19">
        <v>39033.055772569453</v>
      </c>
      <c r="H234" s="39">
        <v>47251.291746508468</v>
      </c>
      <c r="I234" s="39">
        <v>74550.618061216621</v>
      </c>
      <c r="J234" s="39">
        <v>128925.69701447425</v>
      </c>
      <c r="K234" s="39">
        <v>283617.98412375821</v>
      </c>
      <c r="L234" s="19">
        <v>722697.37182572624</v>
      </c>
      <c r="M234" s="61">
        <v>1313367.1917577197</v>
      </c>
      <c r="N234" s="79">
        <v>1583233.6250999996</v>
      </c>
      <c r="O234" s="115">
        <v>1568514.4844117647</v>
      </c>
      <c r="P234" s="19">
        <v>1568526.9024242419</v>
      </c>
      <c r="Q234" s="19">
        <v>1613105.523030303</v>
      </c>
    </row>
    <row r="235" spans="2:17" x14ac:dyDescent="0.3">
      <c r="B235" s="2" t="s">
        <v>356</v>
      </c>
      <c r="C235" s="19">
        <v>7129.5228849475534</v>
      </c>
      <c r="D235" s="19">
        <v>11977.080233951972</v>
      </c>
      <c r="E235" s="19">
        <v>16300.449748159221</v>
      </c>
      <c r="F235" s="19">
        <v>21124.956789894462</v>
      </c>
      <c r="G235" s="19">
        <v>29893.750824949409</v>
      </c>
      <c r="H235" s="39">
        <v>43315.364367480091</v>
      </c>
      <c r="I235" s="39">
        <v>66138.368021988776</v>
      </c>
      <c r="J235" s="39">
        <v>111514.34006016653</v>
      </c>
      <c r="K235" s="39">
        <v>237759.98234468431</v>
      </c>
      <c r="L235" s="19">
        <v>716490.31395054015</v>
      </c>
      <c r="M235" s="61">
        <v>1281364.2415681062</v>
      </c>
      <c r="N235" s="79">
        <v>1380092.4159481965</v>
      </c>
      <c r="O235" s="115">
        <v>1391419.8261666673</v>
      </c>
      <c r="P235" s="19">
        <v>1369082.8140720227</v>
      </c>
      <c r="Q235" s="19">
        <v>1379805.1898333333</v>
      </c>
    </row>
    <row r="236" spans="2:17" x14ac:dyDescent="0.3">
      <c r="B236" s="2" t="s">
        <v>357</v>
      </c>
      <c r="C236" s="19">
        <v>9389.6504644655379</v>
      </c>
      <c r="D236" s="19">
        <v>12575.844644000799</v>
      </c>
      <c r="E236" s="19">
        <v>16375.429869169122</v>
      </c>
      <c r="F236" s="19">
        <v>20864.119357136198</v>
      </c>
      <c r="G236" s="19">
        <v>27268.919807514831</v>
      </c>
      <c r="H236" s="39">
        <v>33867.240947114617</v>
      </c>
      <c r="I236" s="39">
        <v>48637.441204383329</v>
      </c>
      <c r="J236" s="39">
        <v>74241.027263716445</v>
      </c>
      <c r="K236" s="39">
        <v>189990.01343067313</v>
      </c>
      <c r="L236" s="19">
        <v>591329.17366080673</v>
      </c>
      <c r="M236" s="61">
        <v>1031801.3679936307</v>
      </c>
      <c r="N236" s="79">
        <v>1330173.2263675209</v>
      </c>
      <c r="O236" s="115">
        <v>1320874.7687012975</v>
      </c>
      <c r="P236" s="19">
        <v>1310211.5764102561</v>
      </c>
      <c r="Q236" s="19">
        <v>1358945.2508860759</v>
      </c>
    </row>
    <row r="237" spans="2:17" x14ac:dyDescent="0.3">
      <c r="B237" s="2" t="s">
        <v>358</v>
      </c>
      <c r="C237" s="19">
        <v>12334.393664682539</v>
      </c>
      <c r="D237" s="19">
        <v>16478.282184343432</v>
      </c>
      <c r="E237" s="19">
        <v>21665.352126081132</v>
      </c>
      <c r="F237" s="19">
        <v>25582.184117647059</v>
      </c>
      <c r="G237" s="19">
        <v>30523.863554023948</v>
      </c>
      <c r="H237" s="39">
        <v>37823.629718614713</v>
      </c>
      <c r="I237" s="39">
        <v>65114.301755952387</v>
      </c>
      <c r="J237" s="39">
        <v>101705.52355192939</v>
      </c>
      <c r="K237" s="39">
        <v>215429.59813662348</v>
      </c>
      <c r="L237" s="19">
        <v>721187.63846153847</v>
      </c>
      <c r="M237" s="61">
        <v>1270363.3797574125</v>
      </c>
      <c r="N237" s="79">
        <v>1413147.0705952381</v>
      </c>
      <c r="O237" s="115">
        <v>1353181.3671428573</v>
      </c>
      <c r="P237" s="19">
        <v>1414826.2175000003</v>
      </c>
      <c r="Q237" s="19">
        <v>1471433.6271428573</v>
      </c>
    </row>
    <row r="238" spans="2:17" x14ac:dyDescent="0.3">
      <c r="B238" s="2" t="s">
        <v>359</v>
      </c>
      <c r="C238" s="19">
        <v>12382.74826214458</v>
      </c>
      <c r="D238" s="19">
        <v>17379.103251891869</v>
      </c>
      <c r="E238" s="19">
        <v>23780.523345343681</v>
      </c>
      <c r="F238" s="19">
        <v>30885.809828731566</v>
      </c>
      <c r="G238" s="19">
        <v>44749.308311965811</v>
      </c>
      <c r="H238" s="39">
        <v>68012.600187499993</v>
      </c>
      <c r="I238" s="39">
        <v>105212.74572916667</v>
      </c>
      <c r="J238" s="39">
        <v>188086.58021189025</v>
      </c>
      <c r="K238" s="39">
        <v>433155.96663909219</v>
      </c>
      <c r="L238" s="19">
        <v>1132601.9190272377</v>
      </c>
      <c r="M238" s="61">
        <v>1758815.1844583333</v>
      </c>
      <c r="N238" s="79">
        <v>2080286.6477777779</v>
      </c>
      <c r="O238" s="115">
        <v>1978224.2678048788</v>
      </c>
      <c r="P238" s="19">
        <v>2129663.6464285711</v>
      </c>
      <c r="Q238" s="19">
        <v>2129373.2439534878</v>
      </c>
    </row>
    <row r="239" spans="2:17" x14ac:dyDescent="0.3">
      <c r="B239" s="2" t="s">
        <v>360</v>
      </c>
      <c r="C239" s="19">
        <v>16740.169749391553</v>
      </c>
      <c r="D239" s="19">
        <v>21167.11741733105</v>
      </c>
      <c r="E239" s="19">
        <v>27779.887146405414</v>
      </c>
      <c r="F239" s="19">
        <v>40069.097690896167</v>
      </c>
      <c r="G239" s="19">
        <v>59253.016303448974</v>
      </c>
      <c r="H239" s="39">
        <v>80423.673417662139</v>
      </c>
      <c r="I239" s="39">
        <v>120570.5800760886</v>
      </c>
      <c r="J239" s="39">
        <v>208756.48163679292</v>
      </c>
      <c r="K239" s="39">
        <v>468272.9861489819</v>
      </c>
      <c r="L239" s="19">
        <v>1115700.4215439307</v>
      </c>
      <c r="M239" s="61">
        <v>1825801.3989048472</v>
      </c>
      <c r="N239" s="79">
        <v>2045579.795559736</v>
      </c>
      <c r="O239" s="115">
        <v>1981704.3054621834</v>
      </c>
      <c r="P239" s="19">
        <v>2000155.4211299438</v>
      </c>
      <c r="Q239" s="19">
        <v>2156045.0754261357</v>
      </c>
    </row>
    <row r="240" spans="2:17" x14ac:dyDescent="0.3">
      <c r="B240" s="2" t="s">
        <v>361</v>
      </c>
      <c r="C240" s="19">
        <v>29969.144618742372</v>
      </c>
      <c r="D240" s="19">
        <v>41029.84422008547</v>
      </c>
      <c r="E240" s="19">
        <v>29310.5093030303</v>
      </c>
      <c r="F240" s="19">
        <v>43765.240611111112</v>
      </c>
      <c r="G240" s="19">
        <v>68741.603908730161</v>
      </c>
      <c r="H240" s="39">
        <v>91120.679444444468</v>
      </c>
      <c r="I240" s="39">
        <v>125830.23090277777</v>
      </c>
      <c r="J240" s="39" t="s">
        <v>690</v>
      </c>
      <c r="K240" s="39" t="s">
        <v>690</v>
      </c>
      <c r="L240" s="39" t="s">
        <v>690</v>
      </c>
      <c r="M240" s="59">
        <v>0</v>
      </c>
      <c r="N240" s="90">
        <v>0</v>
      </c>
      <c r="O240" s="88">
        <v>0</v>
      </c>
      <c r="P240" s="59">
        <v>0</v>
      </c>
      <c r="Q240" s="59">
        <v>0</v>
      </c>
    </row>
    <row r="241" spans="2:17" x14ac:dyDescent="0.3">
      <c r="B241" s="2" t="s">
        <v>362</v>
      </c>
      <c r="C241" s="19">
        <v>13271.199123986144</v>
      </c>
      <c r="D241" s="19">
        <v>17500.150016660555</v>
      </c>
      <c r="E241" s="19">
        <v>23364.782443092332</v>
      </c>
      <c r="F241" s="19">
        <v>29048.287531976745</v>
      </c>
      <c r="G241" s="19">
        <v>43973.785097664506</v>
      </c>
      <c r="H241" s="39">
        <v>57250.294234727393</v>
      </c>
      <c r="I241" s="39">
        <v>81662.775974593504</v>
      </c>
      <c r="J241" s="39">
        <v>138203.83348364453</v>
      </c>
      <c r="K241" s="39">
        <v>315373.22944435058</v>
      </c>
      <c r="L241" s="19">
        <v>926030.76751028816</v>
      </c>
      <c r="M241" s="61">
        <v>1387713.3746067416</v>
      </c>
      <c r="N241" s="79">
        <v>1759631.892752294</v>
      </c>
      <c r="O241" s="115">
        <v>1695295.5022222225</v>
      </c>
      <c r="P241" s="19">
        <v>1746063.2616666669</v>
      </c>
      <c r="Q241" s="19">
        <v>1835431.3732432434</v>
      </c>
    </row>
    <row r="242" spans="2:17" x14ac:dyDescent="0.3">
      <c r="B242" s="2" t="s">
        <v>627</v>
      </c>
      <c r="C242" s="19">
        <v>8561.2488080234052</v>
      </c>
      <c r="D242" s="19">
        <v>10999.098572636651</v>
      </c>
      <c r="E242" s="19">
        <v>14735.292856891532</v>
      </c>
      <c r="F242" s="19">
        <v>19232.046458084427</v>
      </c>
      <c r="G242" s="19">
        <v>26331.082844646055</v>
      </c>
      <c r="H242" s="39">
        <v>33854.423393642297</v>
      </c>
      <c r="I242" s="39">
        <v>53864.940984523557</v>
      </c>
      <c r="J242" s="39">
        <v>90585.505943890312</v>
      </c>
      <c r="K242" s="39">
        <v>212360.00863630173</v>
      </c>
      <c r="L242" s="19">
        <v>572592.80953995162</v>
      </c>
      <c r="M242" s="61">
        <v>1149401.9307310705</v>
      </c>
      <c r="N242" s="79">
        <v>1697168.5824731186</v>
      </c>
      <c r="O242" s="115">
        <v>1639652.9487096774</v>
      </c>
      <c r="P242" s="19">
        <v>1594424.2729032263</v>
      </c>
      <c r="Q242" s="19">
        <v>1857428.5258064512</v>
      </c>
    </row>
    <row r="243" spans="2:17" x14ac:dyDescent="0.3">
      <c r="B243" s="2" t="s">
        <v>363</v>
      </c>
      <c r="C243" s="19">
        <v>11220.025072616925</v>
      </c>
      <c r="D243" s="19">
        <v>17163.249559565997</v>
      </c>
      <c r="E243" s="19">
        <v>23260.726492029844</v>
      </c>
      <c r="F243" s="19">
        <v>30750.184340997512</v>
      </c>
      <c r="G243" s="19">
        <v>41166.157158224407</v>
      </c>
      <c r="H243" s="39">
        <v>54702.456190476187</v>
      </c>
      <c r="I243" s="39">
        <v>87028.055253586281</v>
      </c>
      <c r="J243" s="39">
        <v>154028.36127450981</v>
      </c>
      <c r="K243" s="39">
        <v>332242.40771652205</v>
      </c>
      <c r="L243" s="19">
        <v>763823.37656862743</v>
      </c>
      <c r="M243" s="61">
        <v>1507461.0436319611</v>
      </c>
      <c r="N243" s="79">
        <v>1918089.1509803922</v>
      </c>
      <c r="O243" s="115">
        <v>1905391.8994117647</v>
      </c>
      <c r="P243" s="19">
        <v>1903118.8588235297</v>
      </c>
      <c r="Q243" s="19">
        <v>1945756.6947058823</v>
      </c>
    </row>
    <row r="244" spans="2:17" x14ac:dyDescent="0.3">
      <c r="B244" s="4" t="s">
        <v>628</v>
      </c>
      <c r="C244" s="20">
        <v>7107.0783928642923</v>
      </c>
      <c r="D244" s="20">
        <v>12476.046874015165</v>
      </c>
      <c r="E244" s="20">
        <v>17966.728384634636</v>
      </c>
      <c r="F244" s="20">
        <v>26435.720812770571</v>
      </c>
      <c r="G244" s="20">
        <v>35361.175887193509</v>
      </c>
      <c r="H244" s="51">
        <v>43196.885222222219</v>
      </c>
      <c r="I244" s="39">
        <v>64505.393855363982</v>
      </c>
      <c r="J244" s="39">
        <v>100018.56633667038</v>
      </c>
      <c r="K244" s="39">
        <v>180277.99914812949</v>
      </c>
      <c r="L244" s="19">
        <v>455605.50715492957</v>
      </c>
      <c r="M244" s="61">
        <v>809098.97372307698</v>
      </c>
      <c r="N244" s="79">
        <v>939782.20012820512</v>
      </c>
      <c r="O244" s="115">
        <v>925920.35423076933</v>
      </c>
      <c r="P244" s="19">
        <v>946490.75230769231</v>
      </c>
      <c r="Q244" s="19">
        <v>946935.49384615396</v>
      </c>
    </row>
    <row r="245" spans="2:17" x14ac:dyDescent="0.3">
      <c r="B245" s="25" t="s">
        <v>199</v>
      </c>
      <c r="C245" s="37">
        <f>+SUMPRODUCT(C246:C257,'III. Aportantes'!C246:C257)/'III. Aportantes'!C245</f>
        <v>12495.371123560706</v>
      </c>
      <c r="D245" s="37">
        <f>+SUMPRODUCT(D246:D257,'III. Aportantes'!D246:D257)/'III. Aportantes'!D245</f>
        <v>16365.749362009146</v>
      </c>
      <c r="E245" s="37">
        <f>+SUMPRODUCT(E246:E257,'III. Aportantes'!E246:E257)/'III. Aportantes'!E245</f>
        <v>21733.850480032535</v>
      </c>
      <c r="F245" s="37">
        <f>+SUMPRODUCT(F246:F257,'III. Aportantes'!F246:F257)/'III. Aportantes'!F245</f>
        <v>27957.136519938551</v>
      </c>
      <c r="G245" s="37">
        <f>+SUMPRODUCT(G246:G257,'III. Aportantes'!G246:G257)/'III. Aportantes'!G245</f>
        <v>37274.686929942494</v>
      </c>
      <c r="H245" s="37">
        <f>+SUMPRODUCT(H246:H257,'III. Aportantes'!H246:H257)/'III. Aportantes'!H245</f>
        <v>44832.194727050744</v>
      </c>
      <c r="I245" s="37">
        <f>+SUMPRODUCT(I246:I257,'III. Aportantes'!I246:I257)/'III. Aportantes'!I245</f>
        <v>65573.335585121866</v>
      </c>
      <c r="J245" s="37">
        <f>+SUMPRODUCT(J246:J257,'III. Aportantes'!J246:J257)/'III. Aportantes'!J245</f>
        <v>110878.0095826238</v>
      </c>
      <c r="K245" s="37">
        <f>+SUMPRODUCT(K246:K257,'III. Aportantes'!K246:K257)/'III. Aportantes'!K245</f>
        <v>259144.16529638888</v>
      </c>
      <c r="L245" s="37">
        <f>+SUMPRODUCT(L246:L257,'III. Aportantes'!L246:L257)/'III. Aportantes'!L245</f>
        <v>699032.39680538792</v>
      </c>
      <c r="M245" s="50">
        <f>+SUMPRODUCT(M246:M257,'III. Aportantes'!M246:M257)/'III. Aportantes'!M245</f>
        <v>1227185.4907817452</v>
      </c>
      <c r="N245" s="38">
        <f>+SUMPRODUCT(N246:N257,'III. Aportantes'!N246:N257)/'III. Aportantes'!N245</f>
        <v>1478610.7567556354</v>
      </c>
      <c r="O245" s="113">
        <f>+SUMPRODUCT(O246:O257,'III. Aportantes'!O246:O257)/'III. Aportantes'!O245</f>
        <v>1445332.2804085778</v>
      </c>
      <c r="P245" s="120">
        <f>+SUMPRODUCT(P246:P257,'III. Aportantes'!P246:P257)/'III. Aportantes'!P245</f>
        <v>1477706.8769030753</v>
      </c>
      <c r="Q245" s="120">
        <f>+SUMPRODUCT(Q246:Q257,'III. Aportantes'!Q246:Q257)/'III. Aportantes'!Q245</f>
        <v>1512843.6291968727</v>
      </c>
    </row>
    <row r="246" spans="2:17" x14ac:dyDescent="0.3">
      <c r="B246" s="2" t="s">
        <v>364</v>
      </c>
      <c r="C246" s="19">
        <v>14530.916152696633</v>
      </c>
      <c r="D246" s="19">
        <v>18608.130031457782</v>
      </c>
      <c r="E246" s="19">
        <v>24982.834498364053</v>
      </c>
      <c r="F246" s="19">
        <v>32202.281365031773</v>
      </c>
      <c r="G246" s="19">
        <v>43148.964722892277</v>
      </c>
      <c r="H246" s="39">
        <v>53472.133401316671</v>
      </c>
      <c r="I246" s="39">
        <v>75328.724556930756</v>
      </c>
      <c r="J246" s="39">
        <v>125709.31287527624</v>
      </c>
      <c r="K246" s="39">
        <v>286236.67426713405</v>
      </c>
      <c r="L246" s="19">
        <v>834259.99749936641</v>
      </c>
      <c r="M246" s="61">
        <v>1475207.8283071162</v>
      </c>
      <c r="N246" s="79">
        <v>1802891.0605936067</v>
      </c>
      <c r="O246" s="115">
        <v>1750430.1197420331</v>
      </c>
      <c r="P246" s="19">
        <v>1790165.3492857129</v>
      </c>
      <c r="Q246" s="19">
        <v>1868556.6233792049</v>
      </c>
    </row>
    <row r="247" spans="2:17" x14ac:dyDescent="0.3">
      <c r="B247" s="2" t="s">
        <v>536</v>
      </c>
      <c r="C247" s="19">
        <v>13316.64865079365</v>
      </c>
      <c r="D247" s="19">
        <v>15562.553329263328</v>
      </c>
      <c r="E247" s="19">
        <v>18937.934047619045</v>
      </c>
      <c r="F247" s="19">
        <v>21624.659373078612</v>
      </c>
      <c r="G247" s="19">
        <v>31550.313198816581</v>
      </c>
      <c r="H247" s="39">
        <v>46339.243755372045</v>
      </c>
      <c r="I247" s="39">
        <v>72629.479186292272</v>
      </c>
      <c r="J247" s="39">
        <v>120018.33335024928</v>
      </c>
      <c r="K247" s="39">
        <v>212659.80392826235</v>
      </c>
      <c r="L247" s="19">
        <v>780591.71478956426</v>
      </c>
      <c r="M247" s="61">
        <v>1486726.8900969345</v>
      </c>
      <c r="N247" s="79">
        <v>1552546.8732542819</v>
      </c>
      <c r="O247" s="115">
        <v>1549916.5333333332</v>
      </c>
      <c r="P247" s="19">
        <v>1550716.5333333334</v>
      </c>
      <c r="Q247" s="19">
        <v>1557038.8666666669</v>
      </c>
    </row>
    <row r="248" spans="2:17" x14ac:dyDescent="0.3">
      <c r="B248" s="2" t="s">
        <v>629</v>
      </c>
      <c r="C248" s="19">
        <v>11763.81523157654</v>
      </c>
      <c r="D248" s="19">
        <v>14608.787738822264</v>
      </c>
      <c r="E248" s="19">
        <v>18276.934125866082</v>
      </c>
      <c r="F248" s="19">
        <v>24201.931033448313</v>
      </c>
      <c r="G248" s="19">
        <v>30022.822301959852</v>
      </c>
      <c r="H248" s="39">
        <v>30170.368890020633</v>
      </c>
      <c r="I248" s="39">
        <v>50901.010620023786</v>
      </c>
      <c r="J248" s="39">
        <v>89453.283104516842</v>
      </c>
      <c r="K248" s="39">
        <v>256118.16440000001</v>
      </c>
      <c r="L248" s="19">
        <v>463054.36875897163</v>
      </c>
      <c r="M248" s="61">
        <v>1138897.4744210506</v>
      </c>
      <c r="N248" s="79">
        <v>1619016.9309943975</v>
      </c>
      <c r="O248" s="115">
        <v>1482077.3194117646</v>
      </c>
      <c r="P248" s="19">
        <v>1620017.3502380948</v>
      </c>
      <c r="Q248" s="19">
        <v>1754956.1233333335</v>
      </c>
    </row>
    <row r="249" spans="2:17" x14ac:dyDescent="0.3">
      <c r="B249" s="2" t="s">
        <v>365</v>
      </c>
      <c r="C249" s="19">
        <v>8993.2539197704082</v>
      </c>
      <c r="D249" s="19">
        <v>11111.990408489815</v>
      </c>
      <c r="E249" s="19">
        <v>14000.829424049947</v>
      </c>
      <c r="F249" s="19">
        <v>17387.774957611149</v>
      </c>
      <c r="G249" s="19">
        <v>23742.696218778914</v>
      </c>
      <c r="H249" s="39">
        <v>26941.187881642512</v>
      </c>
      <c r="I249" s="39">
        <v>43567.834408460876</v>
      </c>
      <c r="J249" s="39">
        <v>82708.604499346693</v>
      </c>
      <c r="K249" s="39">
        <v>200232.79492020907</v>
      </c>
      <c r="L249" s="19">
        <v>594759.41605522681</v>
      </c>
      <c r="M249" s="61">
        <v>997434.24042283313</v>
      </c>
      <c r="N249" s="79">
        <v>1451951.4077272727</v>
      </c>
      <c r="O249" s="115">
        <v>1439670.3336363642</v>
      </c>
      <c r="P249" s="19">
        <v>1489647.0229545452</v>
      </c>
      <c r="Q249" s="19">
        <v>1426536.866590909</v>
      </c>
    </row>
    <row r="250" spans="2:17" x14ac:dyDescent="0.3">
      <c r="B250" s="2" t="s">
        <v>538</v>
      </c>
      <c r="C250" s="19">
        <v>3362.5128122248134</v>
      </c>
      <c r="D250" s="19">
        <v>3208.9559340659339</v>
      </c>
      <c r="E250" s="19">
        <v>3466.0722168803409</v>
      </c>
      <c r="F250" s="19">
        <v>7065.7639285714276</v>
      </c>
      <c r="G250" s="19">
        <v>9341.8658333333333</v>
      </c>
      <c r="H250" s="39">
        <v>18315.489059829062</v>
      </c>
      <c r="I250" s="39">
        <v>24256.287533700975</v>
      </c>
      <c r="J250" s="39">
        <v>41951.089010912692</v>
      </c>
      <c r="K250" s="39">
        <v>70774.987621527776</v>
      </c>
      <c r="L250" s="19">
        <v>169326.38819999996</v>
      </c>
      <c r="M250" s="61">
        <v>508585.80086956522</v>
      </c>
      <c r="N250" s="79">
        <v>860891.78203703696</v>
      </c>
      <c r="O250" s="115">
        <v>876433.68722222222</v>
      </c>
      <c r="P250" s="19">
        <v>864462.39944444445</v>
      </c>
      <c r="Q250" s="19">
        <v>841779.25944444444</v>
      </c>
    </row>
    <row r="251" spans="2:17" x14ac:dyDescent="0.3">
      <c r="B251" s="2" t="s">
        <v>630</v>
      </c>
      <c r="C251" s="19">
        <v>10231.095408754911</v>
      </c>
      <c r="D251" s="19">
        <v>12980.859861931769</v>
      </c>
      <c r="E251" s="19">
        <v>16573.673088404699</v>
      </c>
      <c r="F251" s="19">
        <v>20709.434269739195</v>
      </c>
      <c r="G251" s="19">
        <v>25459.455693757631</v>
      </c>
      <c r="H251" s="39">
        <v>32319.311768763215</v>
      </c>
      <c r="I251" s="39">
        <v>44892.474985141271</v>
      </c>
      <c r="J251" s="39">
        <v>81061.585588442555</v>
      </c>
      <c r="K251" s="39">
        <v>211365.35379125981</v>
      </c>
      <c r="L251" s="19">
        <v>506599.65661682235</v>
      </c>
      <c r="M251" s="61">
        <v>816659.7179545454</v>
      </c>
      <c r="N251" s="79">
        <v>931974.68097744358</v>
      </c>
      <c r="O251" s="115">
        <v>917757.08340909099</v>
      </c>
      <c r="P251" s="19">
        <v>917757.08340909099</v>
      </c>
      <c r="Q251" s="19">
        <v>959777.98288888868</v>
      </c>
    </row>
    <row r="252" spans="2:17" x14ac:dyDescent="0.3">
      <c r="B252" s="2" t="s">
        <v>366</v>
      </c>
      <c r="C252" s="19">
        <v>10873.540122394113</v>
      </c>
      <c r="D252" s="19">
        <v>15414.502903484949</v>
      </c>
      <c r="E252" s="19">
        <v>20225.788102785253</v>
      </c>
      <c r="F252" s="19">
        <v>26319.484517120974</v>
      </c>
      <c r="G252" s="19">
        <v>37007.032269162992</v>
      </c>
      <c r="H252" s="39">
        <v>43345.224647516923</v>
      </c>
      <c r="I252" s="39">
        <v>68005.230273421315</v>
      </c>
      <c r="J252" s="39">
        <v>110809.81913309272</v>
      </c>
      <c r="K252" s="39">
        <v>261382.73482060642</v>
      </c>
      <c r="L252" s="19">
        <v>540779.77330254682</v>
      </c>
      <c r="M252" s="61">
        <v>873930.31669818726</v>
      </c>
      <c r="N252" s="79">
        <v>1050327.6564458471</v>
      </c>
      <c r="O252" s="115">
        <v>1046557.8438730174</v>
      </c>
      <c r="P252" s="19">
        <v>1051252.8799369084</v>
      </c>
      <c r="Q252" s="19">
        <v>1053130.7759247653</v>
      </c>
    </row>
    <row r="253" spans="2:17" x14ac:dyDescent="0.3">
      <c r="B253" s="2" t="s">
        <v>631</v>
      </c>
      <c r="C253" s="19">
        <v>8925.0824566026458</v>
      </c>
      <c r="D253" s="19">
        <v>13228.193899830432</v>
      </c>
      <c r="E253" s="19">
        <v>16107.74195048309</v>
      </c>
      <c r="F253" s="19">
        <v>19902.44738314825</v>
      </c>
      <c r="G253" s="19">
        <v>25866.957817460319</v>
      </c>
      <c r="H253" s="39">
        <v>29500.839400362314</v>
      </c>
      <c r="I253" s="39">
        <v>44427.382012790949</v>
      </c>
      <c r="J253" s="39">
        <v>71370.870971681099</v>
      </c>
      <c r="K253" s="39">
        <v>165613.41390079365</v>
      </c>
      <c r="L253" s="19">
        <v>212742.01658333337</v>
      </c>
      <c r="M253" s="61">
        <v>456433.24346491235</v>
      </c>
      <c r="N253" s="79">
        <v>640098.1023214286</v>
      </c>
      <c r="O253" s="115">
        <v>574239.0557894737</v>
      </c>
      <c r="P253" s="19">
        <v>574239.0557894737</v>
      </c>
      <c r="Q253" s="19">
        <v>779133.86722222227</v>
      </c>
    </row>
    <row r="254" spans="2:17" x14ac:dyDescent="0.3">
      <c r="B254" s="2" t="s">
        <v>408</v>
      </c>
      <c r="C254" s="19">
        <v>7541.6512860931334</v>
      </c>
      <c r="D254" s="19">
        <v>9229.5443387314426</v>
      </c>
      <c r="E254" s="19">
        <v>16499.142012986867</v>
      </c>
      <c r="F254" s="19">
        <v>22212.891236567124</v>
      </c>
      <c r="G254" s="19">
        <v>28806.903625421724</v>
      </c>
      <c r="H254" s="39">
        <v>33960.524228150411</v>
      </c>
      <c r="I254" s="39">
        <v>56190.898376524383</v>
      </c>
      <c r="J254" s="39">
        <v>103457.96039459626</v>
      </c>
      <c r="K254" s="39">
        <v>231345.57307692312</v>
      </c>
      <c r="L254" s="19">
        <v>729543.79405405407</v>
      </c>
      <c r="M254" s="61">
        <v>1686243.5558058606</v>
      </c>
      <c r="N254" s="79">
        <v>1933606.9307407406</v>
      </c>
      <c r="O254" s="115">
        <v>1817377.1577777779</v>
      </c>
      <c r="P254" s="19">
        <v>2018730.6488888888</v>
      </c>
      <c r="Q254" s="19">
        <v>1964712.9855555552</v>
      </c>
    </row>
    <row r="255" spans="2:17" x14ac:dyDescent="0.3">
      <c r="B255" s="2" t="s">
        <v>367</v>
      </c>
      <c r="C255" s="19">
        <v>10727.895123516084</v>
      </c>
      <c r="D255" s="19">
        <v>16962.15315067735</v>
      </c>
      <c r="E255" s="19">
        <v>22142.779907574863</v>
      </c>
      <c r="F255" s="19">
        <v>28611.325877022828</v>
      </c>
      <c r="G255" s="19">
        <v>36539.682529172656</v>
      </c>
      <c r="H255" s="39">
        <v>42149.807003261645</v>
      </c>
      <c r="I255" s="39">
        <v>57397.7220685477</v>
      </c>
      <c r="J255" s="39">
        <v>96986.145776101781</v>
      </c>
      <c r="K255" s="39">
        <v>271346.80354491452</v>
      </c>
      <c r="L255" s="19">
        <v>631389.7029754601</v>
      </c>
      <c r="M255" s="61">
        <v>993367.3441453831</v>
      </c>
      <c r="N255" s="79">
        <v>1159317.3005761316</v>
      </c>
      <c r="O255" s="115">
        <v>1121554.1451807227</v>
      </c>
      <c r="P255" s="19">
        <v>1220348.7093827163</v>
      </c>
      <c r="Q255" s="19">
        <v>1136416.0067088602</v>
      </c>
    </row>
    <row r="256" spans="2:17" x14ac:dyDescent="0.3">
      <c r="B256" s="2" t="s">
        <v>547</v>
      </c>
      <c r="C256" s="19">
        <v>5328.3768531468531</v>
      </c>
      <c r="D256" s="19">
        <v>7652.5639962121213</v>
      </c>
      <c r="E256" s="19">
        <v>16874.067045454547</v>
      </c>
      <c r="F256" s="19">
        <v>17885.326969696969</v>
      </c>
      <c r="G256" s="19">
        <v>19234.430303030302</v>
      </c>
      <c r="H256" s="39">
        <v>30819.854242424237</v>
      </c>
      <c r="I256" s="39">
        <v>57059.135126262634</v>
      </c>
      <c r="J256" s="39">
        <v>98261.062409090911</v>
      </c>
      <c r="K256" s="39">
        <v>209850.68249537039</v>
      </c>
      <c r="L256" s="19">
        <v>794268.9259756098</v>
      </c>
      <c r="M256" s="61">
        <v>1622675.1507692307</v>
      </c>
      <c r="N256" s="79">
        <v>1585398.0882352942</v>
      </c>
      <c r="O256" s="115">
        <v>2028230.625</v>
      </c>
      <c r="P256" s="19">
        <v>1449141.9230769228</v>
      </c>
      <c r="Q256" s="19">
        <v>1449141.9230769228</v>
      </c>
    </row>
    <row r="257" spans="2:17" x14ac:dyDescent="0.3">
      <c r="B257" s="2" t="s">
        <v>549</v>
      </c>
      <c r="C257" s="19">
        <v>11910.954018578645</v>
      </c>
      <c r="D257" s="19">
        <v>14871.981863951543</v>
      </c>
      <c r="E257" s="19">
        <v>16738.521866822684</v>
      </c>
      <c r="F257" s="19">
        <v>21102.132348594099</v>
      </c>
      <c r="G257" s="19">
        <v>28329.392976401959</v>
      </c>
      <c r="H257" s="39">
        <v>30038.987765142021</v>
      </c>
      <c r="I257" s="39">
        <v>43421.801209935897</v>
      </c>
      <c r="J257" s="39">
        <v>80011.140234404636</v>
      </c>
      <c r="K257" s="39">
        <v>211761.78584015358</v>
      </c>
      <c r="L257" s="19">
        <v>540811.31302687409</v>
      </c>
      <c r="M257" s="61">
        <v>832465.51998641295</v>
      </c>
      <c r="N257" s="79">
        <v>943761.77323863644</v>
      </c>
      <c r="O257" s="115">
        <v>941674.95796610147</v>
      </c>
      <c r="P257" s="19">
        <v>941674.95796610147</v>
      </c>
      <c r="Q257" s="19">
        <v>948007.36293103476</v>
      </c>
    </row>
    <row r="258" spans="2:17" x14ac:dyDescent="0.3">
      <c r="B258" s="25" t="s">
        <v>200</v>
      </c>
      <c r="C258" s="37">
        <f>+SUMPRODUCT(C259:C259,'III. Aportantes'!C259:C259)/'III. Aportantes'!C258</f>
        <v>8300.1154537446073</v>
      </c>
      <c r="D258" s="37">
        <f>+SUMPRODUCT(D259:D259,'III. Aportantes'!D259:D259)/'III. Aportantes'!D258</f>
        <v>10032.46570459402</v>
      </c>
      <c r="E258" s="37">
        <f>+SUMPRODUCT(E259:E259,'III. Aportantes'!E259:E259)/'III. Aportantes'!E258</f>
        <v>11985.56962773224</v>
      </c>
      <c r="F258" s="37">
        <f>+SUMPRODUCT(F259:F259,'III. Aportantes'!F259:F259)/'III. Aportantes'!F258</f>
        <v>13979.334307486786</v>
      </c>
      <c r="G258" s="37">
        <f>+SUMPRODUCT(G259:G259,'III. Aportantes'!G259:G259)/'III. Aportantes'!G258</f>
        <v>18026.757395759636</v>
      </c>
      <c r="H258" s="50">
        <f>+SUMPRODUCT(H259:H259,'III. Aportantes'!H259:H259)/'III. Aportantes'!H258</f>
        <v>24383.802670575766</v>
      </c>
      <c r="I258" s="50">
        <f>+SUMPRODUCT(I259:I259,'III. Aportantes'!I259:I259)/'III. Aportantes'!I258</f>
        <v>35099.468937066973</v>
      </c>
      <c r="J258" s="50">
        <f>+SUMPRODUCT(J259:J259,'III. Aportantes'!J259:J259)/'III. Aportantes'!J258</f>
        <v>52975.815537509305</v>
      </c>
      <c r="K258" s="50">
        <f>+SUMPRODUCT(K259:K259,'III. Aportantes'!K259:K259)/'III. Aportantes'!K258</f>
        <v>113187.03572825032</v>
      </c>
      <c r="L258" s="37">
        <f>+SUMPRODUCT(L259:L259,'III. Aportantes'!L259:L259)/'III. Aportantes'!L258</f>
        <v>303513.10283176595</v>
      </c>
      <c r="M258" s="50">
        <f>+SUMPRODUCT(M259:M259,'III. Aportantes'!M259:M259)/'III. Aportantes'!M258</f>
        <v>520188.29027777776</v>
      </c>
      <c r="N258" s="38">
        <f>+SUMPRODUCT(N259:N259,'III. Aportantes'!N259:N259)/'III. Aportantes'!N258</f>
        <v>574906.9150471699</v>
      </c>
      <c r="O258" s="113">
        <f>+SUMPRODUCT(O259:O259,'III. Aportantes'!O259:O259)/'III. Aportantes'!O258</f>
        <v>580514.90338028187</v>
      </c>
      <c r="P258" s="120">
        <f>+SUMPRODUCT(P259:P259,'III. Aportantes'!P259:P259)/'III. Aportantes'!P258</f>
        <v>570183.1048571429</v>
      </c>
      <c r="Q258" s="120">
        <f>+SUMPRODUCT(Q259:Q259,'III. Aportantes'!Q259:Q259)/'III. Aportantes'!Q258</f>
        <v>573956.20436619699</v>
      </c>
    </row>
    <row r="259" spans="2:17" x14ac:dyDescent="0.3">
      <c r="B259" s="4" t="s">
        <v>368</v>
      </c>
      <c r="C259" s="20">
        <v>8300.1154537446073</v>
      </c>
      <c r="D259" s="20">
        <v>10032.46570459402</v>
      </c>
      <c r="E259" s="20">
        <v>11985.56962773224</v>
      </c>
      <c r="F259" s="20">
        <v>13979.334307486786</v>
      </c>
      <c r="G259" s="20">
        <v>18026.757395759636</v>
      </c>
      <c r="H259" s="51">
        <v>24383.802670575766</v>
      </c>
      <c r="I259" s="51">
        <v>35099.468937066973</v>
      </c>
      <c r="J259" s="51">
        <v>52975.815537509305</v>
      </c>
      <c r="K259" s="51">
        <v>113187.03572825032</v>
      </c>
      <c r="L259" s="20">
        <v>303513.10283176595</v>
      </c>
      <c r="M259" s="61">
        <v>520188.29027777776</v>
      </c>
      <c r="N259" s="79">
        <v>574906.9150471699</v>
      </c>
      <c r="O259" s="116">
        <v>580514.90338028187</v>
      </c>
      <c r="P259" s="19">
        <v>570183.1048571429</v>
      </c>
      <c r="Q259" s="19">
        <v>573956.20436619699</v>
      </c>
    </row>
    <row r="260" spans="2:17" x14ac:dyDescent="0.3">
      <c r="B260" s="25" t="s">
        <v>201</v>
      </c>
      <c r="C260" s="37">
        <f>+SUMPRODUCT(C261:C273,'III. Aportantes'!C261:C273)/'III. Aportantes'!C260</f>
        <v>12960.714933119083</v>
      </c>
      <c r="D260" s="37">
        <f>+SUMPRODUCT(D261:D273,'III. Aportantes'!D261:D273)/'III. Aportantes'!D260</f>
        <v>17661.224046567913</v>
      </c>
      <c r="E260" s="37">
        <f>+SUMPRODUCT(E261:E273,'III. Aportantes'!E261:E273)/'III. Aportantes'!E260</f>
        <v>23706.696436441827</v>
      </c>
      <c r="F260" s="37">
        <f>+SUMPRODUCT(F261:F273,'III. Aportantes'!F261:F273)/'III. Aportantes'!F260</f>
        <v>29233.869765368749</v>
      </c>
      <c r="G260" s="37">
        <f>+SUMPRODUCT(G261:G273,'III. Aportantes'!G261:G273)/'III. Aportantes'!G260</f>
        <v>40442.416077968141</v>
      </c>
      <c r="H260" s="37">
        <f>+SUMPRODUCT(H261:H273,'III. Aportantes'!H261:H273)/'III. Aportantes'!H260</f>
        <v>51669.968734212373</v>
      </c>
      <c r="I260" s="37">
        <f>+SUMPRODUCT(I261:I273,'III. Aportantes'!I261:I273)/'III. Aportantes'!I260</f>
        <v>76299.35576560421</v>
      </c>
      <c r="J260" s="37">
        <f>+SUMPRODUCT(J261:J273,'III. Aportantes'!J261:J273)/'III. Aportantes'!J260</f>
        <v>131509.71530337253</v>
      </c>
      <c r="K260" s="50">
        <f>+SUMPRODUCT(K261:K273,'III. Aportantes'!K261:K273)/'III. Aportantes'!K260</f>
        <v>282861.29211569147</v>
      </c>
      <c r="L260" s="37">
        <f>+SUMPRODUCT(L261:L273,'III. Aportantes'!L261:L273)/'III. Aportantes'!L260</f>
        <v>818444.62766244553</v>
      </c>
      <c r="M260" s="50">
        <f>+SUMPRODUCT(M261:M273,'III. Aportantes'!M261:M273)/'III. Aportantes'!M260</f>
        <v>1508815.8784710076</v>
      </c>
      <c r="N260" s="38">
        <f>+SUMPRODUCT(N261:N273,'III. Aportantes'!N261:N273)/'III. Aportantes'!N260</f>
        <v>1762512.4315150164</v>
      </c>
      <c r="O260" s="113">
        <f>+SUMPRODUCT(O261:O273,'III. Aportantes'!O261:O273)/'III. Aportantes'!O260</f>
        <v>1689557.3513049267</v>
      </c>
      <c r="P260" s="120">
        <f>+SUMPRODUCT(P261:P273,'III. Aportantes'!P261:P273)/'III. Aportantes'!P260</f>
        <v>1756445.9549766819</v>
      </c>
      <c r="Q260" s="120">
        <f>+SUMPRODUCT(Q261:Q273,'III. Aportantes'!Q261:Q273)/'III. Aportantes'!Q260</f>
        <v>1842059.5573592503</v>
      </c>
    </row>
    <row r="261" spans="2:17" x14ac:dyDescent="0.3">
      <c r="B261" s="2" t="s">
        <v>369</v>
      </c>
      <c r="C261" s="19">
        <v>12349.908445346862</v>
      </c>
      <c r="D261" s="19">
        <v>16103.642164071347</v>
      </c>
      <c r="E261" s="19">
        <v>20169.786149626823</v>
      </c>
      <c r="F261" s="19">
        <v>25482.227786029802</v>
      </c>
      <c r="G261" s="19">
        <v>35136.910953940518</v>
      </c>
      <c r="H261" s="39">
        <v>46480.622790315225</v>
      </c>
      <c r="I261" s="39">
        <v>67260.688180964746</v>
      </c>
      <c r="J261" s="39">
        <v>111838.69759192517</v>
      </c>
      <c r="K261" s="39">
        <v>242695.25563308716</v>
      </c>
      <c r="L261" s="19">
        <v>717017.98842586065</v>
      </c>
      <c r="M261" s="61">
        <v>1351559.0919116582</v>
      </c>
      <c r="N261" s="79">
        <v>1583194.6872948331</v>
      </c>
      <c r="O261" s="115">
        <v>1540829.7436697253</v>
      </c>
      <c r="P261" s="19">
        <v>1549481.5605454547</v>
      </c>
      <c r="Q261" s="19">
        <v>1658887.6218181816</v>
      </c>
    </row>
    <row r="262" spans="2:17" x14ac:dyDescent="0.3">
      <c r="B262" s="2" t="s">
        <v>632</v>
      </c>
      <c r="C262" s="19">
        <v>14406.642719298246</v>
      </c>
      <c r="D262" s="19">
        <v>17868.057716374267</v>
      </c>
      <c r="E262" s="19">
        <v>21028.711263784462</v>
      </c>
      <c r="F262" s="19">
        <v>26526.848302489179</v>
      </c>
      <c r="G262" s="19">
        <v>38534.190984848487</v>
      </c>
      <c r="H262" s="39">
        <v>50600.477801587309</v>
      </c>
      <c r="I262" s="39">
        <v>69255.990662698416</v>
      </c>
      <c r="J262" s="39">
        <v>114063.3449583333</v>
      </c>
      <c r="K262" s="39">
        <v>275115.30008342874</v>
      </c>
      <c r="L262" s="19">
        <v>1020187.8724583334</v>
      </c>
      <c r="M262" s="61">
        <v>1422563.4909689922</v>
      </c>
      <c r="N262" s="79">
        <v>1721098.0185245906</v>
      </c>
      <c r="O262" s="115">
        <v>1641991.4761904764</v>
      </c>
      <c r="P262" s="19">
        <v>1689116.7133333334</v>
      </c>
      <c r="Q262" s="19">
        <v>1843879.3236842107</v>
      </c>
    </row>
    <row r="263" spans="2:17" x14ac:dyDescent="0.3">
      <c r="B263" s="2" t="s">
        <v>370</v>
      </c>
      <c r="C263" s="19">
        <v>10814.379258363939</v>
      </c>
      <c r="D263" s="19">
        <v>15459.114961259531</v>
      </c>
      <c r="E263" s="19">
        <v>20204.335938955028</v>
      </c>
      <c r="F263" s="19">
        <v>19954.689244406716</v>
      </c>
      <c r="G263" s="19">
        <v>25608.587345649052</v>
      </c>
      <c r="H263" s="39">
        <v>35966.440717395686</v>
      </c>
      <c r="I263" s="39">
        <v>52977.536249281693</v>
      </c>
      <c r="J263" s="39">
        <v>89488.446076470544</v>
      </c>
      <c r="K263" s="39">
        <v>184829.17736825344</v>
      </c>
      <c r="L263" s="19">
        <v>456644.79753535357</v>
      </c>
      <c r="M263" s="61">
        <v>772069.40766336641</v>
      </c>
      <c r="N263" s="79">
        <v>971806.17440000002</v>
      </c>
      <c r="O263" s="115">
        <v>1009366.6258536584</v>
      </c>
      <c r="P263" s="19">
        <v>951710.70333333325</v>
      </c>
      <c r="Q263" s="19">
        <v>955235.49047619069</v>
      </c>
    </row>
    <row r="264" spans="2:17" x14ac:dyDescent="0.3">
      <c r="B264" s="2" t="s">
        <v>633</v>
      </c>
      <c r="C264" s="19">
        <v>8868.5874303066503</v>
      </c>
      <c r="D264" s="19">
        <v>12144.813099859484</v>
      </c>
      <c r="E264" s="19">
        <v>15041.409941196236</v>
      </c>
      <c r="F264" s="19">
        <v>18127.380028409087</v>
      </c>
      <c r="G264" s="19">
        <v>26894.876507228695</v>
      </c>
      <c r="H264" s="39">
        <v>34427.084654680009</v>
      </c>
      <c r="I264" s="39">
        <v>53450.751963239047</v>
      </c>
      <c r="J264" s="39">
        <v>89757.329502569875</v>
      </c>
      <c r="K264" s="39">
        <v>193945.55914230636</v>
      </c>
      <c r="L264" s="19">
        <v>625819.04476683936</v>
      </c>
      <c r="M264" s="61">
        <v>1192585.1646999998</v>
      </c>
      <c r="N264" s="79">
        <v>1478509.579859155</v>
      </c>
      <c r="O264" s="115">
        <v>1427196.9629166666</v>
      </c>
      <c r="P264" s="19">
        <v>1467535.0962500002</v>
      </c>
      <c r="Q264" s="19">
        <v>1543504.8152173914</v>
      </c>
    </row>
    <row r="265" spans="2:17" x14ac:dyDescent="0.3">
      <c r="B265" s="2" t="s">
        <v>371</v>
      </c>
      <c r="C265" s="19">
        <v>15095.066338417933</v>
      </c>
      <c r="D265" s="19">
        <v>21213.747421929609</v>
      </c>
      <c r="E265" s="19">
        <v>29393.305195535493</v>
      </c>
      <c r="F265" s="19">
        <v>37623.868521130389</v>
      </c>
      <c r="G265" s="19">
        <v>56019.849092049415</v>
      </c>
      <c r="H265" s="39">
        <v>70722.586432032142</v>
      </c>
      <c r="I265" s="39">
        <v>102895.409558617</v>
      </c>
      <c r="J265" s="39">
        <v>181066.60296899348</v>
      </c>
      <c r="K265" s="39">
        <v>392387.83882522862</v>
      </c>
      <c r="L265" s="19">
        <v>1141319.9307147257</v>
      </c>
      <c r="M265" s="61">
        <v>1768168.0769636363</v>
      </c>
      <c r="N265" s="79">
        <v>2129317.4395843516</v>
      </c>
      <c r="O265" s="115">
        <v>2050014.7951094888</v>
      </c>
      <c r="P265" s="19">
        <v>2132472.7737500006</v>
      </c>
      <c r="Q265" s="19">
        <v>2206047.8575735274</v>
      </c>
    </row>
    <row r="266" spans="2:17" x14ac:dyDescent="0.3">
      <c r="B266" s="2" t="s">
        <v>372</v>
      </c>
      <c r="C266" s="19">
        <v>8269.333414593284</v>
      </c>
      <c r="D266" s="19">
        <v>11441.178081425445</v>
      </c>
      <c r="E266" s="19">
        <v>13877.258350228736</v>
      </c>
      <c r="F266" s="19">
        <v>18660.589819506702</v>
      </c>
      <c r="G266" s="19">
        <v>27609.396393094223</v>
      </c>
      <c r="H266" s="39">
        <v>39878.959613988271</v>
      </c>
      <c r="I266" s="39">
        <v>61315.212854097277</v>
      </c>
      <c r="J266" s="39">
        <v>107634.10605494976</v>
      </c>
      <c r="K266" s="39">
        <v>236868.16248905251</v>
      </c>
      <c r="L266" s="19">
        <v>667043.47380507342</v>
      </c>
      <c r="M266" s="61">
        <v>1029327.6427946626</v>
      </c>
      <c r="N266" s="79">
        <v>1263841.9398310806</v>
      </c>
      <c r="O266" s="114">
        <v>1208776.9931999997</v>
      </c>
      <c r="P266" s="19">
        <v>1253172.4115999993</v>
      </c>
      <c r="Q266" s="19">
        <v>1332315.351145833</v>
      </c>
    </row>
    <row r="267" spans="2:17" x14ac:dyDescent="0.3">
      <c r="B267" s="2" t="s">
        <v>373</v>
      </c>
      <c r="C267" s="19">
        <v>12157.202434124965</v>
      </c>
      <c r="D267" s="19">
        <v>15996.585862001999</v>
      </c>
      <c r="E267" s="19">
        <v>21375.89027648963</v>
      </c>
      <c r="F267" s="19">
        <v>27264.933261303264</v>
      </c>
      <c r="G267" s="19">
        <v>37494.049628872206</v>
      </c>
      <c r="H267" s="39">
        <v>51014.462332416188</v>
      </c>
      <c r="I267" s="39">
        <v>73361.315132051648</v>
      </c>
      <c r="J267" s="39">
        <v>127695.31137254903</v>
      </c>
      <c r="K267" s="39">
        <v>295391.27983891597</v>
      </c>
      <c r="L267" s="19">
        <v>928999.83279288711</v>
      </c>
      <c r="M267" s="61">
        <v>1483397.3646093751</v>
      </c>
      <c r="N267" s="79">
        <v>1795327.3827777775</v>
      </c>
      <c r="O267" s="115">
        <v>1758971.0229166665</v>
      </c>
      <c r="P267" s="19">
        <v>1800939.2397222219</v>
      </c>
      <c r="Q267" s="19">
        <v>1826071.8856944442</v>
      </c>
    </row>
    <row r="268" spans="2:17" x14ac:dyDescent="0.3">
      <c r="B268" s="2" t="s">
        <v>634</v>
      </c>
      <c r="C268" s="19">
        <v>11085.201894454398</v>
      </c>
      <c r="D268" s="19">
        <v>15551.794711538465</v>
      </c>
      <c r="E268" s="19">
        <v>21690.55660603039</v>
      </c>
      <c r="F268" s="19">
        <v>26991.849206410257</v>
      </c>
      <c r="G268" s="19">
        <v>37533.674161669041</v>
      </c>
      <c r="H268" s="39">
        <v>46867.264889399339</v>
      </c>
      <c r="I268" s="39">
        <v>66451.480265700477</v>
      </c>
      <c r="J268" s="39">
        <v>112862.83153079711</v>
      </c>
      <c r="K268" s="39">
        <v>237535.34203102454</v>
      </c>
      <c r="L268" s="19">
        <v>649281.90985782002</v>
      </c>
      <c r="M268" s="61">
        <v>1209234.2828571431</v>
      </c>
      <c r="N268" s="79">
        <v>1510043.7981632652</v>
      </c>
      <c r="O268" s="115">
        <v>1390991.921875</v>
      </c>
      <c r="P268" s="19">
        <v>1587315.3843749999</v>
      </c>
      <c r="Q268" s="19">
        <v>1549366.4241176471</v>
      </c>
    </row>
    <row r="269" spans="2:17" x14ac:dyDescent="0.3">
      <c r="B269" s="2" t="s">
        <v>374</v>
      </c>
      <c r="C269" s="19">
        <v>11147.098953596849</v>
      </c>
      <c r="D269" s="19">
        <v>14357.395463460069</v>
      </c>
      <c r="E269" s="19">
        <v>20733.005832878302</v>
      </c>
      <c r="F269" s="19">
        <v>27147.654964328442</v>
      </c>
      <c r="G269" s="19">
        <v>36952.558048942541</v>
      </c>
      <c r="H269" s="39">
        <v>45901.721476054496</v>
      </c>
      <c r="I269" s="39">
        <v>73074.570292964534</v>
      </c>
      <c r="J269" s="39">
        <v>124779.57028333515</v>
      </c>
      <c r="K269" s="39">
        <v>279157.67445506132</v>
      </c>
      <c r="L269" s="19">
        <v>792968.47445668699</v>
      </c>
      <c r="M269" s="61">
        <v>1386822.9677967415</v>
      </c>
      <c r="N269" s="79">
        <v>1715559.1874102962</v>
      </c>
      <c r="O269" s="115">
        <v>1631321.6961214957</v>
      </c>
      <c r="P269" s="19">
        <v>1721650.0597196259</v>
      </c>
      <c r="Q269" s="19">
        <v>1794072.6919248817</v>
      </c>
    </row>
    <row r="270" spans="2:17" x14ac:dyDescent="0.3">
      <c r="B270" s="2" t="s">
        <v>635</v>
      </c>
      <c r="C270" s="19">
        <v>9322.9955138057412</v>
      </c>
      <c r="D270" s="19">
        <v>13212.555518679394</v>
      </c>
      <c r="E270" s="19">
        <v>18500.098615896361</v>
      </c>
      <c r="F270" s="19">
        <v>23761.972238979874</v>
      </c>
      <c r="G270" s="19">
        <v>41446.289045833335</v>
      </c>
      <c r="H270" s="39">
        <v>50808.271802536234</v>
      </c>
      <c r="I270" s="39">
        <v>68924.088768115951</v>
      </c>
      <c r="J270" s="39">
        <v>106761.02347826086</v>
      </c>
      <c r="K270" s="39">
        <v>229092.65391304347</v>
      </c>
      <c r="L270" s="19">
        <v>584517.45114173228</v>
      </c>
      <c r="M270" s="61">
        <v>1133081.8355288461</v>
      </c>
      <c r="N270" s="79">
        <v>1403512.9282352943</v>
      </c>
      <c r="O270" s="115">
        <v>1344120.8658823532</v>
      </c>
      <c r="P270" s="19">
        <v>1411921.3199999998</v>
      </c>
      <c r="Q270" s="19">
        <v>1454496.5988235297</v>
      </c>
    </row>
    <row r="271" spans="2:17" x14ac:dyDescent="0.3">
      <c r="B271" s="2" t="s">
        <v>375</v>
      </c>
      <c r="C271" s="19">
        <v>16513.175121972927</v>
      </c>
      <c r="D271" s="19">
        <v>22587.853196163749</v>
      </c>
      <c r="E271" s="19">
        <v>29973.038652259511</v>
      </c>
      <c r="F271" s="19">
        <v>35059.603864156161</v>
      </c>
      <c r="G271" s="19">
        <v>46673.447076366218</v>
      </c>
      <c r="H271" s="39">
        <v>58303.849379255204</v>
      </c>
      <c r="I271" s="39">
        <v>84567.516151337462</v>
      </c>
      <c r="J271" s="39">
        <v>145708.70186374625</v>
      </c>
      <c r="K271" s="39">
        <v>301122.6578927536</v>
      </c>
      <c r="L271" s="19">
        <v>859555.54701395007</v>
      </c>
      <c r="M271" s="61">
        <v>1757664.9430709996</v>
      </c>
      <c r="N271" s="79">
        <v>1957353.5242780175</v>
      </c>
      <c r="O271" s="115">
        <v>1865264.9667094699</v>
      </c>
      <c r="P271" s="19">
        <v>1944766.167799352</v>
      </c>
      <c r="Q271" s="19">
        <v>2063288.7400000021</v>
      </c>
    </row>
    <row r="272" spans="2:17" x14ac:dyDescent="0.3">
      <c r="B272" s="2" t="s">
        <v>376</v>
      </c>
      <c r="C272" s="19">
        <v>10581.847148598137</v>
      </c>
      <c r="D272" s="19">
        <v>15226.720053622785</v>
      </c>
      <c r="E272" s="19">
        <v>20591.748480572012</v>
      </c>
      <c r="F272" s="19">
        <v>24954.113854081064</v>
      </c>
      <c r="G272" s="19">
        <v>37008.36856266181</v>
      </c>
      <c r="H272" s="39">
        <v>51624.640388848602</v>
      </c>
      <c r="I272" s="39">
        <v>76833.942529889217</v>
      </c>
      <c r="J272" s="39">
        <v>126377.29140054986</v>
      </c>
      <c r="K272" s="39">
        <v>282562.19650492235</v>
      </c>
      <c r="L272" s="19">
        <v>805282.89854377869</v>
      </c>
      <c r="M272" s="61">
        <v>1324592.543433269</v>
      </c>
      <c r="N272" s="79">
        <v>1633085.1649429663</v>
      </c>
      <c r="O272" s="115">
        <v>1593314.301627907</v>
      </c>
      <c r="P272" s="19">
        <v>1661053.8984090919</v>
      </c>
      <c r="Q272" s="19">
        <v>1643860.9593258428</v>
      </c>
    </row>
    <row r="273" spans="2:17" x14ac:dyDescent="0.3">
      <c r="B273" s="4" t="s">
        <v>606</v>
      </c>
      <c r="C273" s="19">
        <v>6161.9598498401147</v>
      </c>
      <c r="D273" s="19">
        <v>7847.3508432159606</v>
      </c>
      <c r="E273" s="19">
        <v>10917.69127003115</v>
      </c>
      <c r="F273" s="19">
        <v>14277.268433542669</v>
      </c>
      <c r="G273" s="19">
        <v>18686.89747176685</v>
      </c>
      <c r="H273" s="39">
        <v>23946.890131211916</v>
      </c>
      <c r="I273" s="39">
        <v>33689.00370813498</v>
      </c>
      <c r="J273" s="39">
        <v>59547.631692658731</v>
      </c>
      <c r="K273" s="39">
        <v>127246.78195881884</v>
      </c>
      <c r="L273" s="19">
        <v>416402.53643700777</v>
      </c>
      <c r="M273" s="61">
        <v>881485.588950495</v>
      </c>
      <c r="N273" s="79">
        <v>1014158.9903125</v>
      </c>
      <c r="O273" s="115">
        <v>904204.93547619029</v>
      </c>
      <c r="P273" s="19">
        <v>1033628.9337209307</v>
      </c>
      <c r="Q273" s="19">
        <v>1102086.0306976743</v>
      </c>
    </row>
    <row r="274" spans="2:17" x14ac:dyDescent="0.3">
      <c r="B274" s="25" t="s">
        <v>202</v>
      </c>
      <c r="C274" s="37">
        <f>+SUMPRODUCT(C275:C279,'III. Aportantes'!C275:C279)/'III. Aportantes'!C274</f>
        <v>6059.728204721182</v>
      </c>
      <c r="D274" s="37">
        <f>+SUMPRODUCT(D275:D279,'III. Aportantes'!D275:D279)/'III. Aportantes'!D274</f>
        <v>7655.8290545407281</v>
      </c>
      <c r="E274" s="37">
        <f>+SUMPRODUCT(E275:E279,'III. Aportantes'!E275:E279)/'III. Aportantes'!E274</f>
        <v>10006.000277742505</v>
      </c>
      <c r="F274" s="37">
        <f>+SUMPRODUCT(F275:F279,'III. Aportantes'!F275:F279)/'III. Aportantes'!F274</f>
        <v>13783.542024376193</v>
      </c>
      <c r="G274" s="37">
        <f>+SUMPRODUCT(G275:G279,'III. Aportantes'!G275:G279)/'III. Aportantes'!G274</f>
        <v>20144.282605254746</v>
      </c>
      <c r="H274" s="50">
        <f>+SUMPRODUCT(H275:H279,'III. Aportantes'!H275:H279)/'III. Aportantes'!H274</f>
        <v>27121.607152376677</v>
      </c>
      <c r="I274" s="50">
        <f>+SUMPRODUCT(I275:I279,'III. Aportantes'!I275:I279)/'III. Aportantes'!I274</f>
        <v>38931.838674600149</v>
      </c>
      <c r="J274" s="50">
        <f>+SUMPRODUCT(J275:J279,'III. Aportantes'!J275:J279)/'III. Aportantes'!J274</f>
        <v>72472.706248542672</v>
      </c>
      <c r="K274" s="50">
        <f>+SUMPRODUCT(K275:K279,'III. Aportantes'!K275:K279)/'III. Aportantes'!K274</f>
        <v>143254.9200797528</v>
      </c>
      <c r="L274" s="37">
        <f>+SUMPRODUCT(L275:L279,'III. Aportantes'!L275:L279)/'III. Aportantes'!L274</f>
        <v>438792.48525805533</v>
      </c>
      <c r="M274" s="50">
        <f>+SUMPRODUCT(M275:M279,'III. Aportantes'!M275:M279)/'III. Aportantes'!M274</f>
        <v>985113.74085877859</v>
      </c>
      <c r="N274" s="38">
        <f>+SUMPRODUCT(N275:N279,'III. Aportantes'!N275:N279)/'III. Aportantes'!N274</f>
        <v>1159837.4892866756</v>
      </c>
      <c r="O274" s="113">
        <f>+SUMPRODUCT(O275:O279,'III. Aportantes'!O275:O279)/'III. Aportantes'!O274</f>
        <v>1132155.8339199999</v>
      </c>
      <c r="P274" s="120">
        <f>+SUMPRODUCT(P275:P279,'III. Aportantes'!P275:P279)/'III. Aportantes'!P274</f>
        <v>1162522.8254838707</v>
      </c>
      <c r="Q274" s="120">
        <f>+SUMPRODUCT(Q275:Q279,'III. Aportantes'!Q275:Q279)/'III. Aportantes'!Q274</f>
        <v>1185365.858530612</v>
      </c>
    </row>
    <row r="275" spans="2:17" x14ac:dyDescent="0.3">
      <c r="B275" s="2" t="s">
        <v>377</v>
      </c>
      <c r="C275" s="19">
        <v>4378.2768888888886</v>
      </c>
      <c r="D275" s="19">
        <v>5571.157519444444</v>
      </c>
      <c r="E275" s="19">
        <v>7402.6747718253973</v>
      </c>
      <c r="F275" s="19">
        <v>9061.3970889406464</v>
      </c>
      <c r="G275" s="19">
        <v>10606.99126717033</v>
      </c>
      <c r="H275" s="39">
        <v>15055.362788031671</v>
      </c>
      <c r="I275" s="39">
        <v>22725.402940613025</v>
      </c>
      <c r="J275" s="39">
        <v>40914.62262158571</v>
      </c>
      <c r="K275" s="39">
        <v>85056.226750533911</v>
      </c>
      <c r="L275" s="19">
        <v>226934.22496774193</v>
      </c>
      <c r="M275" s="61">
        <v>565784.15931888542</v>
      </c>
      <c r="N275" s="79">
        <v>729635.5710714286</v>
      </c>
      <c r="O275" s="115">
        <v>657781.14964285726</v>
      </c>
      <c r="P275" s="19">
        <v>758956.58678571414</v>
      </c>
      <c r="Q275" s="19">
        <v>772168.97678571427</v>
      </c>
    </row>
    <row r="276" spans="2:17" x14ac:dyDescent="0.3">
      <c r="B276" s="2" t="s">
        <v>636</v>
      </c>
      <c r="C276" s="19">
        <v>10044.376881127451</v>
      </c>
      <c r="D276" s="19">
        <v>14740.763139880954</v>
      </c>
      <c r="E276" s="19">
        <v>19946.218968253972</v>
      </c>
      <c r="F276" s="19">
        <v>25874.775035743471</v>
      </c>
      <c r="G276" s="19">
        <v>39130.220526960788</v>
      </c>
      <c r="H276" s="39">
        <v>55129.681388888886</v>
      </c>
      <c r="I276" s="39">
        <v>90204.05977668846</v>
      </c>
      <c r="J276" s="39">
        <v>154923.4229001835</v>
      </c>
      <c r="K276" s="39">
        <v>311701.28284311172</v>
      </c>
      <c r="L276" s="19">
        <v>627225.46160784317</v>
      </c>
      <c r="M276" s="61">
        <v>909605.72941422591</v>
      </c>
      <c r="N276" s="79">
        <v>972466.93719298241</v>
      </c>
      <c r="O276" s="115">
        <v>969783.09421052632</v>
      </c>
      <c r="P276" s="19">
        <v>969783.09421052632</v>
      </c>
      <c r="Q276" s="19">
        <v>977834.62315789459</v>
      </c>
    </row>
    <row r="277" spans="2:17" x14ac:dyDescent="0.3">
      <c r="B277" s="2" t="s">
        <v>637</v>
      </c>
      <c r="C277" s="19">
        <v>9279.0438894385716</v>
      </c>
      <c r="D277" s="19">
        <v>13890.118162070585</v>
      </c>
      <c r="E277" s="19">
        <v>19674.114455737505</v>
      </c>
      <c r="F277" s="19">
        <v>27899.309273328527</v>
      </c>
      <c r="G277" s="19">
        <v>45028.848936570364</v>
      </c>
      <c r="H277" s="39">
        <v>44900.132279957703</v>
      </c>
      <c r="I277" s="39">
        <v>55843.024492860459</v>
      </c>
      <c r="J277" s="39">
        <v>83818.516645531388</v>
      </c>
      <c r="K277" s="39">
        <v>147629.81211102093</v>
      </c>
      <c r="L277" s="19">
        <v>375222.80744360905</v>
      </c>
      <c r="M277" s="61">
        <v>743415.94740425528</v>
      </c>
      <c r="N277" s="79">
        <v>992743.62909090926</v>
      </c>
      <c r="O277" s="115">
        <v>974794.04000000015</v>
      </c>
      <c r="P277" s="19">
        <v>975965.71473684197</v>
      </c>
      <c r="Q277" s="19">
        <v>1031556.7211764707</v>
      </c>
    </row>
    <row r="278" spans="2:17" x14ac:dyDescent="0.3">
      <c r="B278" s="2" t="s">
        <v>638</v>
      </c>
      <c r="C278" s="19">
        <v>8240.1514400178075</v>
      </c>
      <c r="D278" s="19">
        <v>9681.8178041153569</v>
      </c>
      <c r="E278" s="19">
        <v>13126.868998106058</v>
      </c>
      <c r="F278" s="19">
        <v>17777.099121884465</v>
      </c>
      <c r="G278" s="19">
        <v>24976.974486966705</v>
      </c>
      <c r="H278" s="39">
        <v>31458.156374849405</v>
      </c>
      <c r="I278" s="39">
        <v>47732.143124430819</v>
      </c>
      <c r="J278" s="39">
        <v>86156.513075223847</v>
      </c>
      <c r="K278" s="39">
        <v>205995.39525513165</v>
      </c>
      <c r="L278" s="19">
        <v>664029.07552980131</v>
      </c>
      <c r="M278" s="61">
        <v>1171609.7591176473</v>
      </c>
      <c r="N278" s="79">
        <v>1430375.3516216218</v>
      </c>
      <c r="O278" s="115">
        <v>1400671.5270000002</v>
      </c>
      <c r="P278" s="19">
        <v>1424404.2651020407</v>
      </c>
      <c r="Q278" s="19">
        <v>1466656.4632653061</v>
      </c>
    </row>
    <row r="279" spans="2:17" x14ac:dyDescent="0.3">
      <c r="B279" s="4" t="s">
        <v>378</v>
      </c>
      <c r="C279" s="20">
        <v>4902.6905324793306</v>
      </c>
      <c r="D279" s="20">
        <v>5866.2379244704862</v>
      </c>
      <c r="E279" s="20">
        <v>7619.4731089198076</v>
      </c>
      <c r="F279" s="20">
        <v>11039.899322364407</v>
      </c>
      <c r="G279" s="20">
        <v>16616.760706766534</v>
      </c>
      <c r="H279" s="51">
        <v>23541.507846429358</v>
      </c>
      <c r="I279" s="51">
        <v>33175.631678352314</v>
      </c>
      <c r="J279" s="51">
        <v>65780.61888978332</v>
      </c>
      <c r="K279" s="51">
        <v>120468.70934122802</v>
      </c>
      <c r="L279" s="20">
        <v>389802.27555501933</v>
      </c>
      <c r="M279" s="61">
        <v>1037913.5193650792</v>
      </c>
      <c r="N279" s="79">
        <v>1199856.6403759394</v>
      </c>
      <c r="O279" s="116">
        <v>1176421.9730597013</v>
      </c>
      <c r="P279" s="19">
        <v>1205186.766390977</v>
      </c>
      <c r="Q279" s="19">
        <v>1218275.8726515141</v>
      </c>
    </row>
    <row r="280" spans="2:17" x14ac:dyDescent="0.3">
      <c r="B280" s="25" t="s">
        <v>203</v>
      </c>
      <c r="C280" s="37">
        <f>+SUMPRODUCT(C281:C286,'III. Aportantes'!C281:C286)/'III. Aportantes'!C280</f>
        <v>7008.8495799789343</v>
      </c>
      <c r="D280" s="37">
        <f>+SUMPRODUCT(D281:D286,'III. Aportantes'!D281:D286)/'III. Aportantes'!D280</f>
        <v>9923.9590380706304</v>
      </c>
      <c r="E280" s="37">
        <f>+SUMPRODUCT(E281:E286,'III. Aportantes'!E281:E286)/'III. Aportantes'!E280</f>
        <v>14206.28094061919</v>
      </c>
      <c r="F280" s="37">
        <f>+SUMPRODUCT(F281:F286,'III. Aportantes'!F281:F286)/'III. Aportantes'!F280</f>
        <v>17942.446047811325</v>
      </c>
      <c r="G280" s="37">
        <f>+SUMPRODUCT(G281:G286,'III. Aportantes'!G281:G286)/'III. Aportantes'!G280</f>
        <v>24268.831661389377</v>
      </c>
      <c r="H280" s="50">
        <f>+SUMPRODUCT(H281:H286,'III. Aportantes'!H281:H286)/'III. Aportantes'!H280</f>
        <v>29493.699712683996</v>
      </c>
      <c r="I280" s="50">
        <f>+SUMPRODUCT(I281:I286,'III. Aportantes'!I281:I286)/'III. Aportantes'!I280</f>
        <v>41931.546465105763</v>
      </c>
      <c r="J280" s="50">
        <f>+SUMPRODUCT(J281:J286,'III. Aportantes'!J281:J286)/'III. Aportantes'!J280</f>
        <v>64698.944107359886</v>
      </c>
      <c r="K280" s="50">
        <f>+SUMPRODUCT(K281:K286,'III. Aportantes'!K281:K286)/'III. Aportantes'!K280</f>
        <v>120729.02820954032</v>
      </c>
      <c r="L280" s="37">
        <f>+SUMPRODUCT(L281:L286,'III. Aportantes'!L281:L286)/'III. Aportantes'!L280</f>
        <v>310174.76523475442</v>
      </c>
      <c r="M280" s="50">
        <f>+SUMPRODUCT(M281:M286,'III. Aportantes'!M281:M286)/'III. Aportantes'!M280</f>
        <v>607162.46384783799</v>
      </c>
      <c r="N280" s="38">
        <f>+SUMPRODUCT(N281:N286,'III. Aportantes'!N281:N286)/'III. Aportantes'!N280</f>
        <v>748129.88339168485</v>
      </c>
      <c r="O280" s="113">
        <f>+SUMPRODUCT(O281:O286,'III. Aportantes'!O281:O286)/'III. Aportantes'!O280</f>
        <v>729615.44620000001</v>
      </c>
      <c r="P280" s="120">
        <f>+SUMPRODUCT(P281:P286,'III. Aportantes'!P281:P286)/'III. Aportantes'!P280</f>
        <v>743352.84657894738</v>
      </c>
      <c r="Q280" s="120">
        <f>+SUMPRODUCT(Q281:Q286,'III. Aportantes'!Q281:Q286)/'III. Aportantes'!Q280</f>
        <v>770731.6587096774</v>
      </c>
    </row>
    <row r="281" spans="2:17" x14ac:dyDescent="0.3">
      <c r="B281" s="2" t="s">
        <v>639</v>
      </c>
      <c r="C281" s="19">
        <v>9818.6860238095232</v>
      </c>
      <c r="D281" s="19">
        <v>14490.011257936509</v>
      </c>
      <c r="E281" s="19">
        <v>18276.182835648146</v>
      </c>
      <c r="F281" s="19">
        <v>22339.429074074073</v>
      </c>
      <c r="G281" s="19">
        <v>32371.514055134681</v>
      </c>
      <c r="H281" s="39">
        <v>36741.58183333333</v>
      </c>
      <c r="I281" s="39">
        <v>52529.670175925938</v>
      </c>
      <c r="J281" s="39">
        <v>81273.911588383839</v>
      </c>
      <c r="K281" s="39">
        <v>161840.11469696971</v>
      </c>
      <c r="L281" s="19">
        <v>364526.25734848483</v>
      </c>
      <c r="M281" s="61">
        <v>700537.03798387107</v>
      </c>
      <c r="N281" s="79">
        <v>796007.35470588226</v>
      </c>
      <c r="O281" s="115">
        <v>770640.11454545462</v>
      </c>
      <c r="P281" s="19">
        <v>777503.07454545458</v>
      </c>
      <c r="Q281" s="19">
        <v>836222.91499999969</v>
      </c>
    </row>
    <row r="282" spans="2:17" x14ac:dyDescent="0.3">
      <c r="B282" s="2" t="s">
        <v>640</v>
      </c>
      <c r="C282" s="19">
        <v>8362.3466035353558</v>
      </c>
      <c r="D282" s="19">
        <v>14385.2325</v>
      </c>
      <c r="E282" s="19">
        <v>15989.492380952377</v>
      </c>
      <c r="F282" s="19">
        <v>20318.226220238095</v>
      </c>
      <c r="G282" s="19">
        <v>25696.041944444441</v>
      </c>
      <c r="H282" s="39">
        <v>28114.533928571433</v>
      </c>
      <c r="I282" s="39">
        <v>42892.367777777763</v>
      </c>
      <c r="J282" s="39">
        <v>57039.886898148143</v>
      </c>
      <c r="K282" s="39">
        <v>93285.704558080804</v>
      </c>
      <c r="L282" s="19">
        <v>220988.30558333333</v>
      </c>
      <c r="M282" s="61">
        <v>304714.74367346941</v>
      </c>
      <c r="N282" s="79">
        <v>350959.53374999994</v>
      </c>
      <c r="O282" s="115">
        <v>350959.53374999994</v>
      </c>
      <c r="P282" s="19">
        <v>350959.53374999994</v>
      </c>
      <c r="Q282" s="19">
        <v>350959.53374999994</v>
      </c>
    </row>
    <row r="283" spans="2:17" x14ac:dyDescent="0.3">
      <c r="B283" s="2" t="s">
        <v>641</v>
      </c>
      <c r="C283" s="19">
        <v>8111.6155131070836</v>
      </c>
      <c r="D283" s="19">
        <v>11109.152842170095</v>
      </c>
      <c r="E283" s="19">
        <v>16509.834457018384</v>
      </c>
      <c r="F283" s="19">
        <v>21132.029196301562</v>
      </c>
      <c r="G283" s="19">
        <v>30666.726153212745</v>
      </c>
      <c r="H283" s="39">
        <v>33568.796309622841</v>
      </c>
      <c r="I283" s="39">
        <v>43718.218472238506</v>
      </c>
      <c r="J283" s="39">
        <v>63558.13776193605</v>
      </c>
      <c r="K283" s="39">
        <v>112392.20167243831</v>
      </c>
      <c r="L283" s="19">
        <v>300501.44826325407</v>
      </c>
      <c r="M283" s="61">
        <v>584790.55974358972</v>
      </c>
      <c r="N283" s="79">
        <v>682378.68671428587</v>
      </c>
      <c r="O283" s="115">
        <v>649379.70155555569</v>
      </c>
      <c r="P283" s="19">
        <v>695350.20085106394</v>
      </c>
      <c r="Q283" s="19">
        <v>700613.96104166657</v>
      </c>
    </row>
    <row r="284" spans="2:17" x14ac:dyDescent="0.3">
      <c r="B284" s="2" t="s">
        <v>380</v>
      </c>
      <c r="C284" s="19">
        <v>10703.001153846153</v>
      </c>
      <c r="D284" s="19">
        <v>16254.782777777773</v>
      </c>
      <c r="E284" s="19">
        <v>21603.889597222224</v>
      </c>
      <c r="F284" s="19">
        <v>28514.655972222226</v>
      </c>
      <c r="G284" s="19">
        <v>40338.846472454425</v>
      </c>
      <c r="H284" s="39">
        <v>52361.453565972224</v>
      </c>
      <c r="I284" s="39">
        <v>78472.137944444446</v>
      </c>
      <c r="J284" s="39">
        <v>116860.74141544115</v>
      </c>
      <c r="K284" s="39">
        <v>236161.71699891068</v>
      </c>
      <c r="L284" s="19">
        <v>625397.36936585361</v>
      </c>
      <c r="M284" s="61">
        <v>1225875.6256185565</v>
      </c>
      <c r="N284" s="79">
        <v>1433126.3507843136</v>
      </c>
      <c r="O284" s="115">
        <v>1386896.4717647058</v>
      </c>
      <c r="P284" s="19">
        <v>1386896.4717647058</v>
      </c>
      <c r="Q284" s="19">
        <v>1525586.1088235294</v>
      </c>
    </row>
    <row r="285" spans="2:17" x14ac:dyDescent="0.3">
      <c r="B285" s="2" t="s">
        <v>642</v>
      </c>
      <c r="C285" s="19">
        <v>5895.3464903846152</v>
      </c>
      <c r="D285" s="19">
        <v>7910.3519128787875</v>
      </c>
      <c r="E285" s="19">
        <v>10535.978522727271</v>
      </c>
      <c r="F285" s="19">
        <v>14250.81631060606</v>
      </c>
      <c r="G285" s="19">
        <v>16682.255303030299</v>
      </c>
      <c r="H285" s="39">
        <v>18090.84795454545</v>
      </c>
      <c r="I285" s="39">
        <v>21412.470530303028</v>
      </c>
      <c r="J285" s="39">
        <v>28561.003777777776</v>
      </c>
      <c r="K285" s="39">
        <v>33905.08135786435</v>
      </c>
      <c r="L285" s="19">
        <v>200147.27709876539</v>
      </c>
      <c r="M285" s="61">
        <v>371278.24131979706</v>
      </c>
      <c r="N285" s="79">
        <v>428987.83562500001</v>
      </c>
      <c r="O285" s="115">
        <v>415512.42249999999</v>
      </c>
      <c r="P285" s="19">
        <v>415512.42249999999</v>
      </c>
      <c r="Q285" s="19">
        <v>455938.66187500005</v>
      </c>
    </row>
    <row r="286" spans="2:17" x14ac:dyDescent="0.3">
      <c r="B286" s="4" t="s">
        <v>381</v>
      </c>
      <c r="C286" s="20">
        <v>5195.3822804905931</v>
      </c>
      <c r="D286" s="20">
        <v>7121.3245499408158</v>
      </c>
      <c r="E286" s="20">
        <v>10766.350733070534</v>
      </c>
      <c r="F286" s="20">
        <v>12109.801722510289</v>
      </c>
      <c r="G286" s="20">
        <v>15054.654568478691</v>
      </c>
      <c r="H286" s="51">
        <v>20676.65981841923</v>
      </c>
      <c r="I286" s="51">
        <v>30984.508675396832</v>
      </c>
      <c r="J286" s="51">
        <v>53442.842084693955</v>
      </c>
      <c r="K286" s="51">
        <v>109026.99025014711</v>
      </c>
      <c r="L286" s="20">
        <v>254895.43745269283</v>
      </c>
      <c r="M286" s="61">
        <v>542365.04989520961</v>
      </c>
      <c r="N286" s="79">
        <v>732463.76062500011</v>
      </c>
      <c r="O286" s="116">
        <v>730378.75566037744</v>
      </c>
      <c r="P286" s="19">
        <v>730613.66735849064</v>
      </c>
      <c r="Q286" s="19">
        <v>736325.98666666658</v>
      </c>
    </row>
    <row r="287" spans="2:17" x14ac:dyDescent="0.3">
      <c r="B287" s="25" t="s">
        <v>204</v>
      </c>
      <c r="C287" s="37">
        <f>+SUMPRODUCT(C288:C310,'III. Aportantes'!C288:C310)/'III. Aportantes'!C287</f>
        <v>11557.711419350317</v>
      </c>
      <c r="D287" s="37">
        <f>+SUMPRODUCT(D288:D310,'III. Aportantes'!D288:D310)/'III. Aportantes'!D287</f>
        <v>15805.764698309929</v>
      </c>
      <c r="E287" s="37">
        <f>+SUMPRODUCT(E288:E310,'III. Aportantes'!E288:E310)/'III. Aportantes'!E287</f>
        <v>21072.765030920273</v>
      </c>
      <c r="F287" s="37">
        <f>+SUMPRODUCT(F288:F310,'III. Aportantes'!F288:F310)/'III. Aportantes'!F287</f>
        <v>27261.137204776482</v>
      </c>
      <c r="G287" s="37">
        <f>+SUMPRODUCT(G288:G310,'III. Aportantes'!G288:G310)/'III. Aportantes'!G287</f>
        <v>39437.848094770656</v>
      </c>
      <c r="H287" s="50">
        <f>+SUMPRODUCT(H288:H310,'III. Aportantes'!H288:H310)/'III. Aportantes'!H287</f>
        <v>52673.480407957883</v>
      </c>
      <c r="I287" s="50">
        <f>+SUMPRODUCT(I288:I310,'III. Aportantes'!I288:I310)/'III. Aportantes'!I287</f>
        <v>77389.665578351371</v>
      </c>
      <c r="J287" s="50">
        <f>+SUMPRODUCT(J288:J310,'III. Aportantes'!J288:J310)/'III. Aportantes'!J287</f>
        <v>131426.96600107188</v>
      </c>
      <c r="K287" s="50">
        <f>+SUMPRODUCT(K288:K310,'III. Aportantes'!K288:K310)/'III. Aportantes'!K287</f>
        <v>286954.2270747014</v>
      </c>
      <c r="L287" s="37">
        <f>+SUMPRODUCT(L288:L310,'III. Aportantes'!L288:L310)/'III. Aportantes'!L287</f>
        <v>835237.09294618992</v>
      </c>
      <c r="M287" s="50">
        <f>+SUMPRODUCT(M288:M310,'III. Aportantes'!M288:M310)/'III. Aportantes'!M287</f>
        <v>1421509.8865735563</v>
      </c>
      <c r="N287" s="38">
        <f>+SUMPRODUCT(N288:N310,'III. Aportantes'!N288:N310)/'III. Aportantes'!N287</f>
        <v>1596686.2823875158</v>
      </c>
      <c r="O287" s="113">
        <f>+SUMPRODUCT(O288:O310,'III. Aportantes'!O288:O310)/'III. Aportantes'!O287</f>
        <v>1560495.6906250003</v>
      </c>
      <c r="P287" s="120">
        <f>+SUMPRODUCT(P288:P310,'III. Aportantes'!P288:P310)/'III. Aportantes'!P287</f>
        <v>1600444.0680608139</v>
      </c>
      <c r="Q287" s="120">
        <f>+SUMPRODUCT(Q288:Q310,'III. Aportantes'!Q288:Q310)/'III. Aportantes'!Q287</f>
        <v>1629270.7130357146</v>
      </c>
    </row>
    <row r="288" spans="2:17" x14ac:dyDescent="0.3">
      <c r="B288" s="2" t="s">
        <v>643</v>
      </c>
      <c r="C288" s="19">
        <v>13385.231707181107</v>
      </c>
      <c r="D288" s="19">
        <v>17696.000023210043</v>
      </c>
      <c r="E288" s="19">
        <v>24072.948541687543</v>
      </c>
      <c r="F288" s="19">
        <v>30612.609102998318</v>
      </c>
      <c r="G288" s="19">
        <v>39301.746542419998</v>
      </c>
      <c r="H288" s="39">
        <v>56115.64904586257</v>
      </c>
      <c r="I288" s="39">
        <v>82938.417800925919</v>
      </c>
      <c r="J288" s="39">
        <v>144737.79214491873</v>
      </c>
      <c r="K288" s="39">
        <v>298661.83639001515</v>
      </c>
      <c r="L288" s="19">
        <v>848101.69565134088</v>
      </c>
      <c r="M288" s="39">
        <v>1551675.6185510692</v>
      </c>
      <c r="N288" s="79">
        <v>1875521.5654166667</v>
      </c>
      <c r="O288" s="115">
        <v>1791135.7481250002</v>
      </c>
      <c r="P288" s="19">
        <v>1871254.6909375002</v>
      </c>
      <c r="Q288" s="19">
        <v>1964174.2571874999</v>
      </c>
    </row>
    <row r="289" spans="2:17" x14ac:dyDescent="0.3">
      <c r="B289" s="2" t="s">
        <v>382</v>
      </c>
      <c r="C289" s="19">
        <v>12237.178814102566</v>
      </c>
      <c r="D289" s="19">
        <v>17260.009096747297</v>
      </c>
      <c r="E289" s="19">
        <v>22914.682973943782</v>
      </c>
      <c r="F289" s="19">
        <v>28793.991401704949</v>
      </c>
      <c r="G289" s="19">
        <v>42096.955723429965</v>
      </c>
      <c r="H289" s="39">
        <v>58243.601014880951</v>
      </c>
      <c r="I289" s="39">
        <v>84227.260145280656</v>
      </c>
      <c r="J289" s="39">
        <v>148704.24735849057</v>
      </c>
      <c r="K289" s="39">
        <v>349117.40043745766</v>
      </c>
      <c r="L289" s="19">
        <v>911390.08275700954</v>
      </c>
      <c r="M289" s="39">
        <v>1430628.959032258</v>
      </c>
      <c r="N289" s="79">
        <v>1706306.5535365855</v>
      </c>
      <c r="O289" s="115">
        <v>1680444.7774545457</v>
      </c>
      <c r="P289" s="19">
        <v>1734132.2794545454</v>
      </c>
      <c r="Q289" s="19">
        <v>1704306.2342592599</v>
      </c>
    </row>
    <row r="290" spans="2:17" x14ac:dyDescent="0.3">
      <c r="B290" s="2" t="s">
        <v>644</v>
      </c>
      <c r="C290" s="19">
        <v>13265.854586397059</v>
      </c>
      <c r="D290" s="19">
        <v>16056.476657013243</v>
      </c>
      <c r="E290" s="19">
        <v>19001.727587719299</v>
      </c>
      <c r="F290" s="19">
        <v>24254.078480263157</v>
      </c>
      <c r="G290" s="19">
        <v>31444.963070887447</v>
      </c>
      <c r="H290" s="39">
        <v>42619.371833333338</v>
      </c>
      <c r="I290" s="39">
        <v>61202.536931818184</v>
      </c>
      <c r="J290" s="39">
        <v>84086.788065373505</v>
      </c>
      <c r="K290" s="39">
        <v>165612.56386720101</v>
      </c>
      <c r="L290" s="19">
        <v>622596.1962899263</v>
      </c>
      <c r="M290" s="39">
        <v>1270429.5488461538</v>
      </c>
      <c r="N290" s="79">
        <v>1680284.4653846156</v>
      </c>
      <c r="O290" s="115">
        <v>1621430.356923077</v>
      </c>
      <c r="P290" s="19">
        <v>1670221.7561538462</v>
      </c>
      <c r="Q290" s="19">
        <v>1749201.2830769233</v>
      </c>
    </row>
    <row r="291" spans="2:17" x14ac:dyDescent="0.3">
      <c r="B291" s="2" t="s">
        <v>383</v>
      </c>
      <c r="C291" s="19">
        <v>13464.923893900428</v>
      </c>
      <c r="D291" s="19">
        <v>19176.488686332403</v>
      </c>
      <c r="E291" s="19">
        <v>25599.46465745951</v>
      </c>
      <c r="F291" s="19">
        <v>33009.0969593021</v>
      </c>
      <c r="G291" s="19">
        <v>49445.676244567585</v>
      </c>
      <c r="H291" s="39">
        <v>64161.506831861589</v>
      </c>
      <c r="I291" s="39">
        <v>97971.610827868994</v>
      </c>
      <c r="J291" s="39">
        <v>167919.1005732312</v>
      </c>
      <c r="K291" s="39">
        <v>376896.6193768417</v>
      </c>
      <c r="L291" s="19">
        <v>1075144.7607316691</v>
      </c>
      <c r="M291" s="39">
        <v>1775542.2055204667</v>
      </c>
      <c r="N291" s="79">
        <v>1906323.5854212444</v>
      </c>
      <c r="O291" s="115">
        <v>1894132.1790859236</v>
      </c>
      <c r="P291" s="19">
        <v>1914397.4079599248</v>
      </c>
      <c r="Q291" s="19">
        <v>1910449.3616051653</v>
      </c>
    </row>
    <row r="292" spans="2:17" x14ac:dyDescent="0.3">
      <c r="B292" s="2" t="s">
        <v>645</v>
      </c>
      <c r="C292" s="19">
        <v>6831.8987523086762</v>
      </c>
      <c r="D292" s="19">
        <v>10657.436642756498</v>
      </c>
      <c r="E292" s="19">
        <v>11698.393744642723</v>
      </c>
      <c r="F292" s="19">
        <v>17298.855205101219</v>
      </c>
      <c r="G292" s="19">
        <v>28876.980391813766</v>
      </c>
      <c r="H292" s="39">
        <v>41347.556139280816</v>
      </c>
      <c r="I292" s="39">
        <v>63144.791087250611</v>
      </c>
      <c r="J292" s="39">
        <v>104061.04509200125</v>
      </c>
      <c r="K292" s="39">
        <v>226462.58221491225</v>
      </c>
      <c r="L292" s="19">
        <v>673626.37841346161</v>
      </c>
      <c r="M292" s="39">
        <v>1294615.2802232145</v>
      </c>
      <c r="N292" s="79">
        <v>1564771.3079629629</v>
      </c>
      <c r="O292" s="115">
        <v>1508952.7366666666</v>
      </c>
      <c r="P292" s="19">
        <v>1568702.0322222221</v>
      </c>
      <c r="Q292" s="19">
        <v>1616659.1550000003</v>
      </c>
    </row>
    <row r="293" spans="2:17" x14ac:dyDescent="0.3">
      <c r="B293" s="2" t="s">
        <v>384</v>
      </c>
      <c r="C293" s="19">
        <v>10538.127186418571</v>
      </c>
      <c r="D293" s="19">
        <v>13952.147665189599</v>
      </c>
      <c r="E293" s="19">
        <v>17547.644764270572</v>
      </c>
      <c r="F293" s="19">
        <v>23348.818283956978</v>
      </c>
      <c r="G293" s="19">
        <v>34277.690370352175</v>
      </c>
      <c r="H293" s="39">
        <v>48127.01682546868</v>
      </c>
      <c r="I293" s="39">
        <v>67706.951989143548</v>
      </c>
      <c r="J293" s="39">
        <v>104700.22089272544</v>
      </c>
      <c r="K293" s="39">
        <v>196176.24966051316</v>
      </c>
      <c r="L293" s="19">
        <v>524306.22199623345</v>
      </c>
      <c r="M293" s="39">
        <v>909030.73634162277</v>
      </c>
      <c r="N293" s="79">
        <v>1073677.7263817661</v>
      </c>
      <c r="O293" s="115">
        <v>1049850.505714285</v>
      </c>
      <c r="P293" s="19">
        <v>1041518.1918965515</v>
      </c>
      <c r="Q293" s="19">
        <v>1130280.7027586212</v>
      </c>
    </row>
    <row r="294" spans="2:17" x14ac:dyDescent="0.3">
      <c r="B294" s="2" t="s">
        <v>385</v>
      </c>
      <c r="C294" s="19">
        <v>11956.175912027313</v>
      </c>
      <c r="D294" s="19">
        <v>16758.197842261907</v>
      </c>
      <c r="E294" s="19">
        <v>21386.062567197714</v>
      </c>
      <c r="F294" s="19">
        <v>26536.953532475494</v>
      </c>
      <c r="G294" s="19">
        <v>33590.891695558341</v>
      </c>
      <c r="H294" s="39">
        <v>40683.474819648698</v>
      </c>
      <c r="I294" s="39">
        <v>59950.053242102404</v>
      </c>
      <c r="J294" s="39">
        <v>118273.15298908729</v>
      </c>
      <c r="K294" s="39">
        <v>250479.95734438216</v>
      </c>
      <c r="L294" s="19">
        <v>607918.09567307692</v>
      </c>
      <c r="M294" s="39">
        <v>1133742.2684848486</v>
      </c>
      <c r="N294" s="79">
        <v>1311150.443877551</v>
      </c>
      <c r="O294" s="115">
        <v>1293287.755625</v>
      </c>
      <c r="P294" s="19">
        <v>1305272.3970588236</v>
      </c>
      <c r="Q294" s="19">
        <v>1335258.5568749998</v>
      </c>
    </row>
    <row r="295" spans="2:17" x14ac:dyDescent="0.3">
      <c r="B295" s="2" t="s">
        <v>386</v>
      </c>
      <c r="C295" s="19">
        <v>9231.9617730727896</v>
      </c>
      <c r="D295" s="19">
        <v>12440.195599562181</v>
      </c>
      <c r="E295" s="19">
        <v>18077.421294017262</v>
      </c>
      <c r="F295" s="19">
        <v>22715.904125941841</v>
      </c>
      <c r="G295" s="19">
        <v>33459.905114568064</v>
      </c>
      <c r="H295" s="39">
        <v>52430.773331154465</v>
      </c>
      <c r="I295" s="39">
        <v>78522.405887511879</v>
      </c>
      <c r="J295" s="39">
        <v>133220.62659647438</v>
      </c>
      <c r="K295" s="39">
        <v>266421.57879319956</v>
      </c>
      <c r="L295" s="19">
        <v>787211.0907508533</v>
      </c>
      <c r="M295" s="39">
        <v>1421083.6062313432</v>
      </c>
      <c r="N295" s="79">
        <v>1750353.422063492</v>
      </c>
      <c r="O295" s="115">
        <v>1643568.5466666669</v>
      </c>
      <c r="P295" s="19">
        <v>1747998.3423809523</v>
      </c>
      <c r="Q295" s="19">
        <v>1859493.3771428571</v>
      </c>
    </row>
    <row r="296" spans="2:17" x14ac:dyDescent="0.3">
      <c r="B296" s="2" t="s">
        <v>387</v>
      </c>
      <c r="C296" s="19">
        <v>14681.738477777777</v>
      </c>
      <c r="D296" s="19">
        <v>20471.414874572652</v>
      </c>
      <c r="E296" s="19">
        <v>27514.069128252613</v>
      </c>
      <c r="F296" s="19">
        <v>39061.984730341872</v>
      </c>
      <c r="G296" s="19">
        <v>55392.784262820503</v>
      </c>
      <c r="H296" s="39">
        <v>72477.077847403372</v>
      </c>
      <c r="I296" s="39">
        <v>105430.69853535353</v>
      </c>
      <c r="J296" s="39">
        <v>177555.68935990336</v>
      </c>
      <c r="K296" s="39">
        <v>391669.65311594208</v>
      </c>
      <c r="L296" s="19">
        <v>1353743.9620833334</v>
      </c>
      <c r="M296" s="39">
        <v>2506591.3116733073</v>
      </c>
      <c r="N296" s="79">
        <v>2665395.7650819677</v>
      </c>
      <c r="O296" s="115">
        <v>2629844.8400000003</v>
      </c>
      <c r="P296" s="19">
        <v>2717469.9359999998</v>
      </c>
      <c r="Q296" s="19">
        <v>2649659.3404761902</v>
      </c>
    </row>
    <row r="297" spans="2:17" x14ac:dyDescent="0.3">
      <c r="B297" s="2" t="s">
        <v>646</v>
      </c>
      <c r="C297" s="19">
        <v>8472.2536805096279</v>
      </c>
      <c r="D297" s="19">
        <v>10941.651399801589</v>
      </c>
      <c r="E297" s="19">
        <v>14223.187468806211</v>
      </c>
      <c r="F297" s="19">
        <v>16731.47168835254</v>
      </c>
      <c r="G297" s="19">
        <v>20385.632721280603</v>
      </c>
      <c r="H297" s="39">
        <v>28356.085712517466</v>
      </c>
      <c r="I297" s="39">
        <v>40339.038678828772</v>
      </c>
      <c r="J297" s="39">
        <v>66326.87720803624</v>
      </c>
      <c r="K297" s="39">
        <v>162513.55557323692</v>
      </c>
      <c r="L297" s="19">
        <v>482252.48772727273</v>
      </c>
      <c r="M297" s="39">
        <v>804687.24636243389</v>
      </c>
      <c r="N297" s="79">
        <v>908686.17913043499</v>
      </c>
      <c r="O297" s="115">
        <v>867808.87838709704</v>
      </c>
      <c r="P297" s="19">
        <v>924175.35409836087</v>
      </c>
      <c r="Q297" s="19">
        <v>934744.42459016398</v>
      </c>
    </row>
    <row r="298" spans="2:17" x14ac:dyDescent="0.3">
      <c r="B298" s="2" t="s">
        <v>388</v>
      </c>
      <c r="C298" s="19">
        <v>9283.1702721635975</v>
      </c>
      <c r="D298" s="19">
        <v>12430.577035537461</v>
      </c>
      <c r="E298" s="19">
        <v>17445.363168770487</v>
      </c>
      <c r="F298" s="19">
        <v>22264.958588056645</v>
      </c>
      <c r="G298" s="19">
        <v>31427.001759243209</v>
      </c>
      <c r="H298" s="39">
        <v>38167.157655555013</v>
      </c>
      <c r="I298" s="39">
        <v>52176.40199250044</v>
      </c>
      <c r="J298" s="39">
        <v>95144.666956057423</v>
      </c>
      <c r="K298" s="39">
        <v>185430.49438064091</v>
      </c>
      <c r="L298" s="19">
        <v>510063.80060521408</v>
      </c>
      <c r="M298" s="39">
        <v>979712.89758263435</v>
      </c>
      <c r="N298" s="79">
        <v>1214704.1934800837</v>
      </c>
      <c r="O298" s="115">
        <v>1192447.9901875001</v>
      </c>
      <c r="P298" s="19">
        <v>1209869.2584374987</v>
      </c>
      <c r="Q298" s="19">
        <v>1242312.9968789821</v>
      </c>
    </row>
    <row r="299" spans="2:17" x14ac:dyDescent="0.3">
      <c r="B299" s="2" t="s">
        <v>389</v>
      </c>
      <c r="C299" s="19">
        <v>11418.344390306105</v>
      </c>
      <c r="D299" s="19">
        <v>14361.571447696486</v>
      </c>
      <c r="E299" s="19">
        <v>18812.355361443562</v>
      </c>
      <c r="F299" s="19">
        <v>25584.509378427694</v>
      </c>
      <c r="G299" s="19">
        <v>35688.931937892514</v>
      </c>
      <c r="H299" s="39">
        <v>48450.708399831783</v>
      </c>
      <c r="I299" s="39">
        <v>71879.997307447644</v>
      </c>
      <c r="J299" s="39">
        <v>117351.35091312432</v>
      </c>
      <c r="K299" s="39">
        <v>267621.7838889407</v>
      </c>
      <c r="L299" s="19">
        <v>869976.92016732297</v>
      </c>
      <c r="M299" s="39">
        <v>1545844.8370370369</v>
      </c>
      <c r="N299" s="79">
        <v>1784732.3149797574</v>
      </c>
      <c r="O299" s="115">
        <v>1746851.5236144583</v>
      </c>
      <c r="P299" s="19">
        <v>1808403.1541463416</v>
      </c>
      <c r="Q299" s="19">
        <v>1799404.2280487812</v>
      </c>
    </row>
    <row r="300" spans="2:17" x14ac:dyDescent="0.3">
      <c r="B300" s="2" t="s">
        <v>647</v>
      </c>
      <c r="C300" s="19">
        <v>5733.3059372523448</v>
      </c>
      <c r="D300" s="19">
        <v>8186.0513619415578</v>
      </c>
      <c r="E300" s="19">
        <v>10728.978616852793</v>
      </c>
      <c r="F300" s="19">
        <v>12668.013087863828</v>
      </c>
      <c r="G300" s="19">
        <v>16485.409613645115</v>
      </c>
      <c r="H300" s="39">
        <v>18992.786678127926</v>
      </c>
      <c r="I300" s="39">
        <v>27211.144349668215</v>
      </c>
      <c r="J300" s="39">
        <v>42431.883438499142</v>
      </c>
      <c r="K300" s="39">
        <v>83474.453942995126</v>
      </c>
      <c r="L300" s="19">
        <v>225356.81596698114</v>
      </c>
      <c r="M300" s="39">
        <v>471532.07590413943</v>
      </c>
      <c r="N300" s="79">
        <v>559372.01722689078</v>
      </c>
      <c r="O300" s="115">
        <v>580122.84924999985</v>
      </c>
      <c r="P300" s="19">
        <v>559443.9844736841</v>
      </c>
      <c r="Q300" s="19">
        <v>539060.60170731705</v>
      </c>
    </row>
    <row r="301" spans="2:17" x14ac:dyDescent="0.3">
      <c r="B301" s="2" t="s">
        <v>390</v>
      </c>
      <c r="C301" s="19">
        <v>13739.353187364888</v>
      </c>
      <c r="D301" s="19">
        <v>18768.050040031911</v>
      </c>
      <c r="E301" s="19">
        <v>24039.958833138237</v>
      </c>
      <c r="F301" s="19">
        <v>32784.944638635861</v>
      </c>
      <c r="G301" s="19">
        <v>47172.934104896492</v>
      </c>
      <c r="H301" s="39">
        <v>67945.338932949919</v>
      </c>
      <c r="I301" s="39">
        <v>99721.820384881183</v>
      </c>
      <c r="J301" s="39">
        <v>166164.7318768563</v>
      </c>
      <c r="K301" s="39">
        <v>380183.01340039022</v>
      </c>
      <c r="L301" s="19">
        <v>1273129.65264539</v>
      </c>
      <c r="M301" s="39">
        <v>1945081.3068635729</v>
      </c>
      <c r="N301" s="79">
        <v>1971710.4096341459</v>
      </c>
      <c r="O301" s="115">
        <v>1939112.8167272727</v>
      </c>
      <c r="P301" s="19">
        <v>1957405.8766972481</v>
      </c>
      <c r="Q301" s="19">
        <v>2018911.5959633021</v>
      </c>
    </row>
    <row r="302" spans="2:17" x14ac:dyDescent="0.3">
      <c r="B302" s="2" t="s">
        <v>391</v>
      </c>
      <c r="C302" s="19">
        <v>11245.802277824356</v>
      </c>
      <c r="D302" s="19">
        <v>15049.773173435269</v>
      </c>
      <c r="E302" s="19">
        <v>20556.661730130905</v>
      </c>
      <c r="F302" s="19">
        <v>25013.61989714413</v>
      </c>
      <c r="G302" s="19">
        <v>35389.443265494912</v>
      </c>
      <c r="H302" s="39">
        <v>48456.547422647389</v>
      </c>
      <c r="I302" s="39">
        <v>74415.221664527882</v>
      </c>
      <c r="J302" s="39">
        <v>119155.50081723851</v>
      </c>
      <c r="K302" s="39">
        <v>261035.53386718431</v>
      </c>
      <c r="L302" s="19">
        <v>893894.91255972709</v>
      </c>
      <c r="M302" s="39">
        <v>1544865.0703448276</v>
      </c>
      <c r="N302" s="79">
        <v>1810982.1651449278</v>
      </c>
      <c r="O302" s="115">
        <v>1731543.6646666664</v>
      </c>
      <c r="P302" s="19">
        <v>1724676.9760869564</v>
      </c>
      <c r="Q302" s="19">
        <v>1971509.2123404262</v>
      </c>
    </row>
    <row r="303" spans="2:17" x14ac:dyDescent="0.3">
      <c r="B303" s="2" t="s">
        <v>392</v>
      </c>
      <c r="C303" s="19">
        <v>10662.399833380385</v>
      </c>
      <c r="D303" s="19">
        <v>12807.407191264121</v>
      </c>
      <c r="E303" s="19">
        <v>16752.831404710174</v>
      </c>
      <c r="F303" s="19">
        <v>22717.679685590094</v>
      </c>
      <c r="G303" s="19">
        <v>31819.678162334381</v>
      </c>
      <c r="H303" s="39">
        <v>42153.820557235442</v>
      </c>
      <c r="I303" s="39">
        <v>59975.363151820122</v>
      </c>
      <c r="J303" s="39">
        <v>98284.509544803412</v>
      </c>
      <c r="K303" s="39">
        <v>188084.00782542714</v>
      </c>
      <c r="L303" s="19">
        <v>549193.13945417106</v>
      </c>
      <c r="M303" s="39">
        <v>962840.23820591241</v>
      </c>
      <c r="N303" s="79">
        <v>1155748.0134347824</v>
      </c>
      <c r="O303" s="115">
        <v>1027532.9344736839</v>
      </c>
      <c r="P303" s="19">
        <v>1194970.896363636</v>
      </c>
      <c r="Q303" s="19">
        <v>1243075.0785714288</v>
      </c>
    </row>
    <row r="304" spans="2:17" x14ac:dyDescent="0.3">
      <c r="B304" s="2" t="s">
        <v>393</v>
      </c>
      <c r="C304" s="19">
        <v>8087.759053250913</v>
      </c>
      <c r="D304" s="19">
        <v>10120.730208682418</v>
      </c>
      <c r="E304" s="19">
        <v>16440.626563061436</v>
      </c>
      <c r="F304" s="19">
        <v>21069.289702844133</v>
      </c>
      <c r="G304" s="19">
        <v>30716.870765698102</v>
      </c>
      <c r="H304" s="39">
        <v>39607.56850353194</v>
      </c>
      <c r="I304" s="39">
        <v>56210.84870140718</v>
      </c>
      <c r="J304" s="39">
        <v>123717.30756043228</v>
      </c>
      <c r="K304" s="39">
        <v>327664.09560348646</v>
      </c>
      <c r="L304" s="19">
        <v>975665.89615384629</v>
      </c>
      <c r="M304" s="39">
        <v>1622890.6621302818</v>
      </c>
      <c r="N304" s="79">
        <v>1914133.040362319</v>
      </c>
      <c r="O304" s="115">
        <v>1845673.7841304345</v>
      </c>
      <c r="P304" s="19">
        <v>1861563.7149999999</v>
      </c>
      <c r="Q304" s="19">
        <v>2035161.6219565228</v>
      </c>
    </row>
    <row r="305" spans="2:17" x14ac:dyDescent="0.3">
      <c r="B305" s="2" t="s">
        <v>394</v>
      </c>
      <c r="C305" s="19">
        <v>12122.767821408312</v>
      </c>
      <c r="D305" s="19">
        <v>15945.549087462678</v>
      </c>
      <c r="E305" s="19">
        <v>21408.209724748511</v>
      </c>
      <c r="F305" s="19">
        <v>27123.380530846014</v>
      </c>
      <c r="G305" s="19">
        <v>38940.645561656427</v>
      </c>
      <c r="H305" s="39">
        <v>51263.240115165499</v>
      </c>
      <c r="I305" s="39">
        <v>70712.152840546391</v>
      </c>
      <c r="J305" s="39">
        <v>109498.11472727294</v>
      </c>
      <c r="K305" s="39">
        <v>247764.45602924083</v>
      </c>
      <c r="L305" s="19">
        <v>711810.99843750009</v>
      </c>
      <c r="M305" s="39">
        <v>1156704.5584802039</v>
      </c>
      <c r="N305" s="79">
        <v>1295678.4517460319</v>
      </c>
      <c r="O305" s="115">
        <v>1237731.0416129031</v>
      </c>
      <c r="P305" s="19">
        <v>1286971.7119047618</v>
      </c>
      <c r="Q305" s="19">
        <v>1360385.7023437503</v>
      </c>
    </row>
    <row r="306" spans="2:17" x14ac:dyDescent="0.3">
      <c r="B306" s="2" t="s">
        <v>648</v>
      </c>
      <c r="C306" s="19">
        <v>9086.2217424603568</v>
      </c>
      <c r="D306" s="19">
        <v>14257.630440304041</v>
      </c>
      <c r="E306" s="19">
        <v>20025.834325427229</v>
      </c>
      <c r="F306" s="19">
        <v>22893.848425916989</v>
      </c>
      <c r="G306" s="19">
        <v>32903.514573379769</v>
      </c>
      <c r="H306" s="39">
        <v>46878.540279654648</v>
      </c>
      <c r="I306" s="39">
        <v>70269.221117948182</v>
      </c>
      <c r="J306" s="39">
        <v>117600.54797636246</v>
      </c>
      <c r="K306" s="39">
        <v>234960.91026998893</v>
      </c>
      <c r="L306" s="19">
        <v>631135.8395210728</v>
      </c>
      <c r="M306" s="39">
        <v>1226941.0289648436</v>
      </c>
      <c r="N306" s="79">
        <v>1314455.2466386554</v>
      </c>
      <c r="O306" s="115">
        <v>1245568.0299999998</v>
      </c>
      <c r="P306" s="19">
        <v>1389643.6017500001</v>
      </c>
      <c r="Q306" s="19">
        <v>1306431.9277499998</v>
      </c>
    </row>
    <row r="307" spans="2:17" x14ac:dyDescent="0.3">
      <c r="B307" s="2" t="s">
        <v>395</v>
      </c>
      <c r="C307" s="19">
        <v>17717.013023901101</v>
      </c>
      <c r="D307" s="19">
        <v>25481.566111206237</v>
      </c>
      <c r="E307" s="19">
        <v>33921.573391708436</v>
      </c>
      <c r="F307" s="19">
        <v>40836.971002192986</v>
      </c>
      <c r="G307" s="19">
        <v>56065.605430555537</v>
      </c>
      <c r="H307" s="39">
        <v>75459.879603692199</v>
      </c>
      <c r="I307" s="39">
        <v>106356.2772402534</v>
      </c>
      <c r="J307" s="39">
        <v>163273.00422807017</v>
      </c>
      <c r="K307" s="39">
        <v>335557.98354978359</v>
      </c>
      <c r="L307" s="19">
        <v>1056760.8658935362</v>
      </c>
      <c r="M307" s="39">
        <v>1916059.3193775935</v>
      </c>
      <c r="N307" s="79">
        <v>2131600.0544642853</v>
      </c>
      <c r="O307" s="115">
        <v>2106051.7466666661</v>
      </c>
      <c r="P307" s="19">
        <v>2151874.2142105266</v>
      </c>
      <c r="Q307" s="19">
        <v>2135529.5547368419</v>
      </c>
    </row>
    <row r="308" spans="2:17" x14ac:dyDescent="0.3">
      <c r="B308" s="2" t="s">
        <v>396</v>
      </c>
      <c r="C308" s="19">
        <v>15531.536629604067</v>
      </c>
      <c r="D308" s="19">
        <v>20057.03249046432</v>
      </c>
      <c r="E308" s="19">
        <v>28668.956642814428</v>
      </c>
      <c r="F308" s="19">
        <v>38018.337528527751</v>
      </c>
      <c r="G308" s="19">
        <v>50312.214896694328</v>
      </c>
      <c r="H308" s="39">
        <v>61608.577167372889</v>
      </c>
      <c r="I308" s="39">
        <v>86349.0585773317</v>
      </c>
      <c r="J308" s="39">
        <v>137309.49513616017</v>
      </c>
      <c r="K308" s="39">
        <v>291325.65842597984</v>
      </c>
      <c r="L308" s="19">
        <v>869447.13684269669</v>
      </c>
      <c r="M308" s="39">
        <v>1275349.697768786</v>
      </c>
      <c r="N308" s="79">
        <v>1352762.6100943396</v>
      </c>
      <c r="O308" s="115">
        <v>1288640.1297222222</v>
      </c>
      <c r="P308" s="19">
        <v>1386422.6561428569</v>
      </c>
      <c r="Q308" s="19">
        <v>1385057.1152857142</v>
      </c>
    </row>
    <row r="309" spans="2:17" x14ac:dyDescent="0.3">
      <c r="B309" s="2" t="s">
        <v>649</v>
      </c>
      <c r="C309" s="19">
        <v>8307.4164950241902</v>
      </c>
      <c r="D309" s="19">
        <v>10755.256164692299</v>
      </c>
      <c r="E309" s="19">
        <v>14800.691105793665</v>
      </c>
      <c r="F309" s="19">
        <v>19664.713770968239</v>
      </c>
      <c r="G309" s="19">
        <v>28935.781250651358</v>
      </c>
      <c r="H309" s="39">
        <v>42001.006233369619</v>
      </c>
      <c r="I309" s="39">
        <v>62951.204174284787</v>
      </c>
      <c r="J309" s="39">
        <v>108660.44972589269</v>
      </c>
      <c r="K309" s="39">
        <v>270990.17614578322</v>
      </c>
      <c r="L309" s="19">
        <v>508925.78092857142</v>
      </c>
      <c r="M309" s="39">
        <v>824068.65768718801</v>
      </c>
      <c r="N309" s="79">
        <v>975920.98343065684</v>
      </c>
      <c r="O309" s="115">
        <v>966469.95021739136</v>
      </c>
      <c r="P309" s="19">
        <v>971818.64282608684</v>
      </c>
      <c r="Q309" s="19">
        <v>989775.54333333322</v>
      </c>
    </row>
    <row r="310" spans="2:17" x14ac:dyDescent="0.3">
      <c r="B310" s="4" t="s">
        <v>650</v>
      </c>
      <c r="C310" s="20">
        <v>11252.419169118357</v>
      </c>
      <c r="D310" s="20">
        <v>12558.765578350662</v>
      </c>
      <c r="E310" s="20">
        <v>17775.116269547896</v>
      </c>
      <c r="F310" s="20">
        <v>23935.042600174871</v>
      </c>
      <c r="G310" s="20">
        <v>36437.696163753462</v>
      </c>
      <c r="H310" s="51">
        <v>56570.103434877565</v>
      </c>
      <c r="I310" s="51">
        <v>84955.595445588551</v>
      </c>
      <c r="J310" s="51">
        <v>143233.10660957007</v>
      </c>
      <c r="K310" s="51">
        <v>321974.61762743007</v>
      </c>
      <c r="L310" s="20">
        <v>953475.56361842086</v>
      </c>
      <c r="M310" s="51">
        <v>1788248.2664516126</v>
      </c>
      <c r="N310" s="80">
        <v>2165752.1817894736</v>
      </c>
      <c r="O310" s="116">
        <v>2133821.9129032255</v>
      </c>
      <c r="P310" s="20">
        <v>2138884.5675000004</v>
      </c>
      <c r="Q310" s="20">
        <v>2223552.2440625001</v>
      </c>
    </row>
    <row r="311" spans="2:17" x14ac:dyDescent="0.3">
      <c r="B311" s="52" t="s">
        <v>679</v>
      </c>
    </row>
    <row r="314" spans="2:17" ht="18" x14ac:dyDescent="0.35">
      <c r="B314" s="6" t="s">
        <v>711</v>
      </c>
    </row>
    <row r="315" spans="2:17" x14ac:dyDescent="0.3">
      <c r="B315" s="7" t="s">
        <v>699</v>
      </c>
    </row>
    <row r="317" spans="2:17" x14ac:dyDescent="0.3">
      <c r="B317" s="23" t="s">
        <v>571</v>
      </c>
      <c r="C317" s="24">
        <v>2015</v>
      </c>
      <c r="D317" s="24" t="s">
        <v>205</v>
      </c>
      <c r="E317" s="24" t="s">
        <v>206</v>
      </c>
      <c r="F317" s="24">
        <v>2018</v>
      </c>
      <c r="G317" s="24" t="s">
        <v>207</v>
      </c>
      <c r="H317" s="40" t="s">
        <v>208</v>
      </c>
      <c r="I317" s="40" t="s">
        <v>654</v>
      </c>
      <c r="J317" s="40" t="s">
        <v>665</v>
      </c>
      <c r="K317" s="40" t="s">
        <v>666</v>
      </c>
      <c r="L317" s="24" t="s">
        <v>680</v>
      </c>
      <c r="M317" s="62" t="s">
        <v>693</v>
      </c>
      <c r="N317" s="40" t="s">
        <v>709</v>
      </c>
      <c r="O317" s="64">
        <v>46023</v>
      </c>
      <c r="P317" s="110">
        <v>46054</v>
      </c>
      <c r="Q317" s="110">
        <v>46082</v>
      </c>
    </row>
    <row r="318" spans="2:17" x14ac:dyDescent="0.3">
      <c r="B318" s="25" t="s">
        <v>398</v>
      </c>
      <c r="C318" s="36">
        <f>+((C319*'III. Aportantes'!C319)+('II. Remuneración Imponible'!C332*'III. Aportantes'!C332)+('III. Aportantes'!C337*'II. Remuneración Imponible'!C337)+('II. Remuneración Imponible'!C350*'III. Aportantes'!C350)+('II. Remuneración Imponible'!C356*'III. Aportantes'!C356)+('III. Aportantes'!C364*'II. Remuneración Imponible'!C364)+('II. Remuneración Imponible'!C369*'III. Aportantes'!C369)+('III. Aportantes'!C373*'II. Remuneración Imponible'!C373)+('II. Remuneración Imponible'!C381*'III. Aportantes'!C381)+('III. Aportantes'!C388*'II. Remuneración Imponible'!C388)+('II. Remuneración Imponible'!C392*'III. Aportantes'!C392)+('III. Aportantes'!C398*'II. Remuneración Imponible'!C398)+('II. Remuneración Imponible'!C407*'III. Aportantes'!C407)+('III. Aportantes'!C425*'II. Remuneración Imponible'!C425)+('II. Remuneración Imponible'!C436*'III. Aportantes'!C436)+('III. Aportantes'!C441*'II. Remuneración Imponible'!C441)+('II. Remuneración Imponible'!C449*'III. Aportantes'!C449)+('III. Aportantes'!C453*'II. Remuneración Imponible'!C453)+('II. Remuneración Imponible'!C462*'III. Aportantes'!C462)+('III. Aportantes'!C475*'II. Remuneración Imponible'!C475)+('II. Remuneración Imponible'!C479*'III. Aportantes'!C479)+('III. Aportantes'!C484*'II. Remuneración Imponible'!C484)+('II. Remuneración Imponible'!C490*'III. Aportantes'!C490)+('III. Aportantes'!C494*'II. Remuneración Imponible'!C494))/'III. Aportantes'!C318</f>
        <v>6776.7936246019772</v>
      </c>
      <c r="D318" s="36">
        <f>+((D319*'III. Aportantes'!D319)+('II. Remuneración Imponible'!D332*'III. Aportantes'!D332)+('III. Aportantes'!D337*'II. Remuneración Imponible'!D337)+('II. Remuneración Imponible'!D350*'III. Aportantes'!D350)+('II. Remuneración Imponible'!D356*'III. Aportantes'!D356)+('III. Aportantes'!D364*'II. Remuneración Imponible'!D364)+('II. Remuneración Imponible'!D369*'III. Aportantes'!D369)+('III. Aportantes'!D373*'II. Remuneración Imponible'!D373)+('II. Remuneración Imponible'!D381*'III. Aportantes'!D381)+('III. Aportantes'!D388*'II. Remuneración Imponible'!D388)+('II. Remuneración Imponible'!D392*'III. Aportantes'!D392)+('III. Aportantes'!D398*'II. Remuneración Imponible'!D398)+('II. Remuneración Imponible'!D407*'III. Aportantes'!D407)+('III. Aportantes'!D425*'II. Remuneración Imponible'!D425)+('II. Remuneración Imponible'!D436*'III. Aportantes'!D436)+('III. Aportantes'!D441*'II. Remuneración Imponible'!D441)+('II. Remuneración Imponible'!D449*'III. Aportantes'!D449)+('III. Aportantes'!D453*'II. Remuneración Imponible'!D453)+('II. Remuneración Imponible'!D462*'III. Aportantes'!D462)+('III. Aportantes'!D475*'II. Remuneración Imponible'!D475)+('II. Remuneración Imponible'!D479*'III. Aportantes'!D479)+('III. Aportantes'!D484*'II. Remuneración Imponible'!D484)+('II. Remuneración Imponible'!D490*'III. Aportantes'!D490)+('III. Aportantes'!D494*'II. Remuneración Imponible'!D494))/'III. Aportantes'!D318</f>
        <v>9166.3531360410416</v>
      </c>
      <c r="E318" s="36">
        <f>+((E319*'III. Aportantes'!E319)+('II. Remuneración Imponible'!E332*'III. Aportantes'!E332)+('III. Aportantes'!E337*'II. Remuneración Imponible'!E337)+('II. Remuneración Imponible'!E350*'III. Aportantes'!E350)+('II. Remuneración Imponible'!E356*'III. Aportantes'!E356)+('III. Aportantes'!E364*'II. Remuneración Imponible'!E364)+('II. Remuneración Imponible'!E369*'III. Aportantes'!E369)+('III. Aportantes'!E373*'II. Remuneración Imponible'!E373)+('II. Remuneración Imponible'!E381*'III. Aportantes'!E381)+('III. Aportantes'!E388*'II. Remuneración Imponible'!E388)+('II. Remuneración Imponible'!E392*'III. Aportantes'!E392)+('III. Aportantes'!E398*'II. Remuneración Imponible'!E398)+('II. Remuneración Imponible'!E407*'III. Aportantes'!E407)+('III. Aportantes'!E425*'II. Remuneración Imponible'!E425)+('II. Remuneración Imponible'!E436*'III. Aportantes'!E436)+('III. Aportantes'!E441*'II. Remuneración Imponible'!E441)+('II. Remuneración Imponible'!E449*'III. Aportantes'!E449)+('III. Aportantes'!E453*'II. Remuneración Imponible'!E453)+('II. Remuneración Imponible'!E462*'III. Aportantes'!E462)+('III. Aportantes'!E475*'II. Remuneración Imponible'!E475)+('II. Remuneración Imponible'!E479*'III. Aportantes'!E479)+('III. Aportantes'!E484*'II. Remuneración Imponible'!E484)+('II. Remuneración Imponible'!E490*'III. Aportantes'!E490)+('III. Aportantes'!E494*'II. Remuneración Imponible'!E494))/'III. Aportantes'!E318</f>
        <v>12537.965704354268</v>
      </c>
      <c r="F318" s="36">
        <f>+((F319*'III. Aportantes'!F319)+('II. Remuneración Imponible'!F332*'III. Aportantes'!F332)+('III. Aportantes'!F337*'II. Remuneración Imponible'!F337)+('II. Remuneración Imponible'!F350*'III. Aportantes'!F350)+('II. Remuneración Imponible'!F356*'III. Aportantes'!F356)+('III. Aportantes'!F364*'II. Remuneración Imponible'!F364)+('II. Remuneración Imponible'!F369*'III. Aportantes'!F369)+('III. Aportantes'!F373*'II. Remuneración Imponible'!F373)+('II. Remuneración Imponible'!F381*'III. Aportantes'!F381)+('III. Aportantes'!F388*'II. Remuneración Imponible'!F388)+('II. Remuneración Imponible'!F392*'III. Aportantes'!F392)+('III. Aportantes'!F398*'II. Remuneración Imponible'!F398)+('II. Remuneración Imponible'!F407*'III. Aportantes'!F407)+('III. Aportantes'!F425*'II. Remuneración Imponible'!F425)+('II. Remuneración Imponible'!F436*'III. Aportantes'!F436)+('III. Aportantes'!F441*'II. Remuneración Imponible'!F441)+('II. Remuneración Imponible'!F449*'III. Aportantes'!F449)+('III. Aportantes'!F453*'II. Remuneración Imponible'!F453)+('II. Remuneración Imponible'!F462*'III. Aportantes'!F462)+('III. Aportantes'!F475*'II. Remuneración Imponible'!F475)+('II. Remuneración Imponible'!F479*'III. Aportantes'!F479)+('III. Aportantes'!F484*'II. Remuneración Imponible'!F484)+('II. Remuneración Imponible'!F490*'III. Aportantes'!F490)+('III. Aportantes'!F494*'II. Remuneración Imponible'!F494))/'III. Aportantes'!F318</f>
        <v>16103.92545665485</v>
      </c>
      <c r="G318" s="36">
        <f>+((G319*'III. Aportantes'!G319)+('II. Remuneración Imponible'!G332*'III. Aportantes'!G332)+('III. Aportantes'!G337*'II. Remuneración Imponible'!G337)+('II. Remuneración Imponible'!G350*'III. Aportantes'!G350)+('II. Remuneración Imponible'!G356*'III. Aportantes'!G356)+('III. Aportantes'!G364*'II. Remuneración Imponible'!G364)+('II. Remuneración Imponible'!G369*'III. Aportantes'!G369)+('III. Aportantes'!G373*'II. Remuneración Imponible'!G373)+('II. Remuneración Imponible'!G381*'III. Aportantes'!G381)+('III. Aportantes'!G388*'II. Remuneración Imponible'!G388)+('II. Remuneración Imponible'!G392*'III. Aportantes'!G392)+('III. Aportantes'!G398*'II. Remuneración Imponible'!G398)+('II. Remuneración Imponible'!G407*'III. Aportantes'!G407)+('III. Aportantes'!G425*'II. Remuneración Imponible'!G425)+('II. Remuneración Imponible'!G436*'III. Aportantes'!G436)+('III. Aportantes'!G441*'II. Remuneración Imponible'!G441)+('II. Remuneración Imponible'!G449*'III. Aportantes'!G449)+('III. Aportantes'!G453*'II. Remuneración Imponible'!G453)+('II. Remuneración Imponible'!G462*'III. Aportantes'!G462)+('III. Aportantes'!G475*'II. Remuneración Imponible'!G475)+('II. Remuneración Imponible'!G479*'III. Aportantes'!G479)+('III. Aportantes'!G484*'II. Remuneración Imponible'!G484)+('II. Remuneración Imponible'!G490*'III. Aportantes'!G490)+('III. Aportantes'!G494*'II. Remuneración Imponible'!G494))/'III. Aportantes'!G318</f>
        <v>20968.60902848042</v>
      </c>
      <c r="H318" s="49">
        <f>+((H319*'III. Aportantes'!H319)+('II. Remuneración Imponible'!H332*'III. Aportantes'!H332)+('III. Aportantes'!H337*'II. Remuneración Imponible'!H337)+('II. Remuneración Imponible'!H350*'III. Aportantes'!H350)+('II. Remuneración Imponible'!H356*'III. Aportantes'!H356)+('III. Aportantes'!H364*'II. Remuneración Imponible'!H364)+('II. Remuneración Imponible'!H369*'III. Aportantes'!H369)+('III. Aportantes'!H373*'II. Remuneración Imponible'!H373)+('II. Remuneración Imponible'!H381*'III. Aportantes'!H381)+('III. Aportantes'!H388*'II. Remuneración Imponible'!H388)+('II. Remuneración Imponible'!H392*'III. Aportantes'!H392)+('III. Aportantes'!H398*'II. Remuneración Imponible'!H398)+('II. Remuneración Imponible'!H407*'III. Aportantes'!H407)+('III. Aportantes'!H425*'II. Remuneración Imponible'!H425)+('II. Remuneración Imponible'!H436*'III. Aportantes'!H436)+('III. Aportantes'!H441*'II. Remuneración Imponible'!H441)+('II. Remuneración Imponible'!H449*'III. Aportantes'!H449)+('III. Aportantes'!H453*'II. Remuneración Imponible'!H453)+('II. Remuneración Imponible'!H462*'III. Aportantes'!H462)+('III. Aportantes'!H475*'II. Remuneración Imponible'!H475)+('II. Remuneración Imponible'!H479*'III. Aportantes'!H479)+('III. Aportantes'!H484*'II. Remuneración Imponible'!H484)+('II. Remuneración Imponible'!H490*'III. Aportantes'!H490)+('III. Aportantes'!H494*'II. Remuneración Imponible'!H494))/'III. Aportantes'!H318</f>
        <v>28486.589928515157</v>
      </c>
      <c r="I318" s="49">
        <f>+((I319*'III. Aportantes'!I319)+('II. Remuneración Imponible'!I332*'III. Aportantes'!I332)+('III. Aportantes'!I337*'II. Remuneración Imponible'!I337)+('II. Remuneración Imponible'!I350*'III. Aportantes'!I350)+('II. Remuneración Imponible'!I356*'III. Aportantes'!I356)+('III. Aportantes'!I364*'II. Remuneración Imponible'!I364)+('II. Remuneración Imponible'!I369*'III. Aportantes'!I369)+('III. Aportantes'!I373*'II. Remuneración Imponible'!I373)+('II. Remuneración Imponible'!I381*'III. Aportantes'!I381)+('III. Aportantes'!I388*'II. Remuneración Imponible'!I388)+('II. Remuneración Imponible'!I392*'III. Aportantes'!I392)+('III. Aportantes'!I398*'II. Remuneración Imponible'!I398)+('II. Remuneración Imponible'!I407*'III. Aportantes'!I407)+('III. Aportantes'!I425*'II. Remuneración Imponible'!I425)+('II. Remuneración Imponible'!I436*'III. Aportantes'!I436)+('III. Aportantes'!I441*'II. Remuneración Imponible'!I441)+('II. Remuneración Imponible'!I449*'III. Aportantes'!I449)+('III. Aportantes'!I453*'II. Remuneración Imponible'!I453)+('II. Remuneración Imponible'!I462*'III. Aportantes'!I462)+('III. Aportantes'!I475*'II. Remuneración Imponible'!I475)+('II. Remuneración Imponible'!I479*'III. Aportantes'!I479)+('III. Aportantes'!I484*'II. Remuneración Imponible'!I484)+('II. Remuneración Imponible'!I490*'III. Aportantes'!I490)+('III. Aportantes'!I494*'II. Remuneración Imponible'!I494))/'III. Aportantes'!I318</f>
        <v>42626.999238903169</v>
      </c>
      <c r="J318" s="49">
        <f>+((J319*'III. Aportantes'!J319)+('II. Remuneración Imponible'!J332*'III. Aportantes'!J332)+('III. Aportantes'!J337*'II. Remuneración Imponible'!J337)+('II. Remuneración Imponible'!J350*'III. Aportantes'!J350)+('II. Remuneración Imponible'!J356*'III. Aportantes'!J356)+('III. Aportantes'!J364*'II. Remuneración Imponible'!J364)+('II. Remuneración Imponible'!J369*'III. Aportantes'!J369)+('III. Aportantes'!J373*'II. Remuneración Imponible'!J373)+('II. Remuneración Imponible'!J381*'III. Aportantes'!J381)+('III. Aportantes'!J388*'II. Remuneración Imponible'!J388)+('II. Remuneración Imponible'!J392*'III. Aportantes'!J392)+('III. Aportantes'!J398*'II. Remuneración Imponible'!J398)+('II. Remuneración Imponible'!J407*'III. Aportantes'!J407)+('III. Aportantes'!J425*'II. Remuneración Imponible'!J425)+('II. Remuneración Imponible'!J436*'III. Aportantes'!J436)+('III. Aportantes'!J441*'II. Remuneración Imponible'!J441)+('II. Remuneración Imponible'!J449*'III. Aportantes'!J449)+('III. Aportantes'!J453*'II. Remuneración Imponible'!J453)+('II. Remuneración Imponible'!J462*'III. Aportantes'!J462)+('III. Aportantes'!J475*'II. Remuneración Imponible'!J475)+('II. Remuneración Imponible'!J479*'III. Aportantes'!J479)+('III. Aportantes'!J484*'II. Remuneración Imponible'!J484)+('II. Remuneración Imponible'!J490*'III. Aportantes'!J490)+('III. Aportantes'!J494*'II. Remuneración Imponible'!J494))/'III. Aportantes'!J318</f>
        <v>70244.722656956656</v>
      </c>
      <c r="K318" s="49">
        <f>+((K319*'III. Aportantes'!K319)+('II. Remuneración Imponible'!K332*'III. Aportantes'!K332)+('III. Aportantes'!K337*'II. Remuneración Imponible'!K337)+('II. Remuneración Imponible'!K350*'III. Aportantes'!K350)+('II. Remuneración Imponible'!K356*'III. Aportantes'!K356)+('III. Aportantes'!K364*'II. Remuneración Imponible'!K364)+('II. Remuneración Imponible'!K369*'III. Aportantes'!K369)+('III. Aportantes'!K373*'II. Remuneración Imponible'!K373)+('II. Remuneración Imponible'!K381*'III. Aportantes'!K381)+('III. Aportantes'!K388*'II. Remuneración Imponible'!K388)+('II. Remuneración Imponible'!K392*'III. Aportantes'!K392)+('III. Aportantes'!K398*'II. Remuneración Imponible'!K398)+('II. Remuneración Imponible'!K407*'III. Aportantes'!K407)+('III. Aportantes'!K425*'II. Remuneración Imponible'!K425)+('II. Remuneración Imponible'!K436*'III. Aportantes'!K436)+('III. Aportantes'!K441*'II. Remuneración Imponible'!K441)+('II. Remuneración Imponible'!K449*'III. Aportantes'!K449)+('III. Aportantes'!K453*'II. Remuneración Imponible'!K453)+('II. Remuneración Imponible'!K462*'III. Aportantes'!K462)+('III. Aportantes'!K475*'II. Remuneración Imponible'!K475)+('II. Remuneración Imponible'!K479*'III. Aportantes'!K479)+('III. Aportantes'!K484*'II. Remuneración Imponible'!K484)+('II. Remuneración Imponible'!K490*'III. Aportantes'!K490)+('III. Aportantes'!K494*'II. Remuneración Imponible'!K494))/'III. Aportantes'!K318</f>
        <v>150322.85428839421</v>
      </c>
      <c r="L318" s="36">
        <f>+((L319*'III. Aportantes'!L319)+('II. Remuneración Imponible'!L332*'III. Aportantes'!L332)+('III. Aportantes'!L337*'II. Remuneración Imponible'!L337)+('II. Remuneración Imponible'!L350*'III. Aportantes'!L350)+('II. Remuneración Imponible'!L356*'III. Aportantes'!L356)+('III. Aportantes'!L364*'II. Remuneración Imponible'!L364)+('II. Remuneración Imponible'!L369*'III. Aportantes'!L369)+('III. Aportantes'!L373*'II. Remuneración Imponible'!L373)+('II. Remuneración Imponible'!L381*'III. Aportantes'!L381)+('III. Aportantes'!L388*'II. Remuneración Imponible'!L388)+('II. Remuneración Imponible'!L392*'III. Aportantes'!L392)+('III. Aportantes'!L398*'II. Remuneración Imponible'!L398)+('II. Remuneración Imponible'!L407*'III. Aportantes'!L407)+('III. Aportantes'!L425*'II. Remuneración Imponible'!L425)+('II. Remuneración Imponible'!L436*'III. Aportantes'!L436)+('III. Aportantes'!L441*'II. Remuneración Imponible'!L441)+('II. Remuneración Imponible'!L449*'III. Aportantes'!L449)+('III. Aportantes'!L453*'II. Remuneración Imponible'!L453)+('II. Remuneración Imponible'!L462*'III. Aportantes'!L462)+('III. Aportantes'!L475*'II. Remuneración Imponible'!L475)+('II. Remuneración Imponible'!L479*'III. Aportantes'!L479)+('III. Aportantes'!L484*'II. Remuneración Imponible'!L484)+('II. Remuneración Imponible'!L490*'III. Aportantes'!L490)+('III. Aportantes'!L494*'II. Remuneración Imponible'!L494))/'III. Aportantes'!L318</f>
        <v>424584.24880705919</v>
      </c>
      <c r="M318" s="49">
        <f>+((M319*'III. Aportantes'!M319)+('II. Remuneración Imponible'!M332*'III. Aportantes'!M332)+('III. Aportantes'!M337*'II. Remuneración Imponible'!M337)+('II. Remuneración Imponible'!M350*'III. Aportantes'!M350)+('II. Remuneración Imponible'!M356*'III. Aportantes'!M356)+('III. Aportantes'!M364*'II. Remuneración Imponible'!M364)+('II. Remuneración Imponible'!M369*'III. Aportantes'!M369)+('III. Aportantes'!M373*'II. Remuneración Imponible'!M373)+('II. Remuneración Imponible'!M381*'III. Aportantes'!M381)+('III. Aportantes'!M388*'II. Remuneración Imponible'!M388)+('II. Remuneración Imponible'!M392*'III. Aportantes'!M392)+('III. Aportantes'!M398*'II. Remuneración Imponible'!M398)+('II. Remuneración Imponible'!M407*'III. Aportantes'!M407)+('III. Aportantes'!M425*'II. Remuneración Imponible'!M425)+('II. Remuneración Imponible'!M436*'III. Aportantes'!M436)+('III. Aportantes'!M441*'II. Remuneración Imponible'!M441)+('II. Remuneración Imponible'!M449*'III. Aportantes'!M449)+('III. Aportantes'!M453*'II. Remuneración Imponible'!M453)+('II. Remuneración Imponible'!M462*'III. Aportantes'!M462)+('III. Aportantes'!M475*'II. Remuneración Imponible'!M475)+('II. Remuneración Imponible'!M479*'III. Aportantes'!M479)+('III. Aportantes'!M484*'II. Remuneración Imponible'!M484)+('II. Remuneración Imponible'!M490*'III. Aportantes'!M490)+('III. Aportantes'!M494*'II. Remuneración Imponible'!M494))/'III. Aportantes'!M318</f>
        <v>760492.55315063824</v>
      </c>
      <c r="N318" s="49">
        <f>+((N319*'III. Aportantes'!N319)+('II. Remuneración Imponible'!N332*'III. Aportantes'!N332)+('III. Aportantes'!N337*'II. Remuneración Imponible'!N337)+('II. Remuneración Imponible'!N350*'III. Aportantes'!N350)+('II. Remuneración Imponible'!N356*'III. Aportantes'!N356)+('III. Aportantes'!N364*'II. Remuneración Imponible'!N364)+('II. Remuneración Imponible'!N369*'III. Aportantes'!N369)+('III. Aportantes'!N373*'II. Remuneración Imponible'!N373)+('II. Remuneración Imponible'!N381*'III. Aportantes'!N381)+('III. Aportantes'!N388*'II. Remuneración Imponible'!N388)+('II. Remuneración Imponible'!N392*'III. Aportantes'!N392)+('III. Aportantes'!N398*'II. Remuneración Imponible'!N398)+('II. Remuneración Imponible'!N407*'III. Aportantes'!N407)+('III. Aportantes'!N425*'II. Remuneración Imponible'!N425)+('II. Remuneración Imponible'!N436*'III. Aportantes'!N436)+('III. Aportantes'!N441*'II. Remuneración Imponible'!N441)+('II. Remuneración Imponible'!N449*'III. Aportantes'!N449)+('III. Aportantes'!N453*'II. Remuneración Imponible'!N453)+('II. Remuneración Imponible'!N462*'III. Aportantes'!N462)+('III. Aportantes'!N475*'II. Remuneración Imponible'!N475)+('II. Remuneración Imponible'!N479*'III. Aportantes'!N479)+('III. Aportantes'!N484*'II. Remuneración Imponible'!N484)+('II. Remuneración Imponible'!N490*'III. Aportantes'!N490)+('III. Aportantes'!N494*'II. Remuneración Imponible'!N494))/'III. Aportantes'!N318</f>
        <v>946411.34126053145</v>
      </c>
      <c r="O318" s="66">
        <f>+((O319*'III. Aportantes'!O319)+('II. Remuneración Imponible'!O332*'III. Aportantes'!O332)+('III. Aportantes'!O337*'II. Remuneración Imponible'!O337)+('II. Remuneración Imponible'!O350*'III. Aportantes'!O350)+('II. Remuneración Imponible'!O356*'III. Aportantes'!O356)+('III. Aportantes'!O364*'II. Remuneración Imponible'!O364)+('II. Remuneración Imponible'!O369*'III. Aportantes'!O369)+('III. Aportantes'!O373*'II. Remuneración Imponible'!O373)+('II. Remuneración Imponible'!O381*'III. Aportantes'!O381)+('III. Aportantes'!O388*'II. Remuneración Imponible'!O388)+('II. Remuneración Imponible'!O392*'III. Aportantes'!O392)+('III. Aportantes'!O398*'II. Remuneración Imponible'!O398)+('II. Remuneración Imponible'!O407*'III. Aportantes'!O407)+('III. Aportantes'!O425*'II. Remuneración Imponible'!O425)+('II. Remuneración Imponible'!O436*'III. Aportantes'!O436)+('III. Aportantes'!O441*'II. Remuneración Imponible'!O441)+('II. Remuneración Imponible'!O449*'III. Aportantes'!O449)+('III. Aportantes'!O453*'II. Remuneración Imponible'!O453)+('II. Remuneración Imponible'!O462*'III. Aportantes'!O462)+('III. Aportantes'!O475*'II. Remuneración Imponible'!O475)+('II. Remuneración Imponible'!O479*'III. Aportantes'!O479)+('III. Aportantes'!O484*'II. Remuneración Imponible'!O484)+('II. Remuneración Imponible'!O490*'III. Aportantes'!O490)+('III. Aportantes'!O494*'II. Remuneración Imponible'!O494))/'III. Aportantes'!O318</f>
        <v>933545.68414800381</v>
      </c>
      <c r="P318" s="119">
        <f>+((P319*'III. Aportantes'!P319)+('II. Remuneración Imponible'!P332*'III. Aportantes'!P332)+('III. Aportantes'!P337*'II. Remuneración Imponible'!P337)+('II. Remuneración Imponible'!P350*'III. Aportantes'!P350)+('II. Remuneración Imponible'!P356*'III. Aportantes'!P356)+('III. Aportantes'!P364*'II. Remuneración Imponible'!P364)+('II. Remuneración Imponible'!P369*'III. Aportantes'!P369)+('III. Aportantes'!P373*'II. Remuneración Imponible'!P373)+('II. Remuneración Imponible'!P381*'III. Aportantes'!P381)+('III. Aportantes'!P388*'II. Remuneración Imponible'!P388)+('II. Remuneración Imponible'!P392*'III. Aportantes'!P392)+('III. Aportantes'!P398*'II. Remuneración Imponible'!P398)+('II. Remuneración Imponible'!P407*'III. Aportantes'!P407)+('III. Aportantes'!P425*'II. Remuneración Imponible'!P425)+('II. Remuneración Imponible'!P436*'III. Aportantes'!P436)+('III. Aportantes'!P441*'II. Remuneración Imponible'!P441)+('II. Remuneración Imponible'!P449*'III. Aportantes'!P449)+('III. Aportantes'!P453*'II. Remuneración Imponible'!P453)+('II. Remuneración Imponible'!P462*'III. Aportantes'!P462)+('III. Aportantes'!P475*'II. Remuneración Imponible'!P475)+('II. Remuneración Imponible'!P479*'III. Aportantes'!P479)+('III. Aportantes'!P484*'II. Remuneración Imponible'!P484)+('II. Remuneración Imponible'!P490*'III. Aportantes'!P490)+('III. Aportantes'!P494*'II. Remuneración Imponible'!P494))/'III. Aportantes'!P318</f>
        <v>959019.98065238562</v>
      </c>
      <c r="Q318" s="119">
        <f>+((Q319*'III. Aportantes'!Q319)+('II. Remuneración Imponible'!Q332*'III. Aportantes'!Q332)+('III. Aportantes'!Q337*'II. Remuneración Imponible'!Q337)+('II. Remuneración Imponible'!Q350*'III. Aportantes'!Q350)+('II. Remuneración Imponible'!Q356*'III. Aportantes'!Q356)+('III. Aportantes'!Q364*'II. Remuneración Imponible'!Q364)+('II. Remuneración Imponible'!Q369*'III. Aportantes'!Q369)+('III. Aportantes'!Q373*'II. Remuneración Imponible'!Q373)+('II. Remuneración Imponible'!Q381*'III. Aportantes'!Q381)+('III. Aportantes'!Q388*'II. Remuneración Imponible'!Q388)+('II. Remuneración Imponible'!Q392*'III. Aportantes'!Q392)+('III. Aportantes'!Q398*'II. Remuneración Imponible'!Q398)+('II. Remuneración Imponible'!Q407*'III. Aportantes'!Q407)+('III. Aportantes'!Q425*'II. Remuneración Imponible'!Q425)+('II. Remuneración Imponible'!Q436*'III. Aportantes'!Q436)+('III. Aportantes'!Q441*'II. Remuneración Imponible'!Q441)+('II. Remuneración Imponible'!Q449*'III. Aportantes'!Q449)+('III. Aportantes'!Q453*'II. Remuneración Imponible'!Q453)+('II. Remuneración Imponible'!Q462*'III. Aportantes'!Q462)+('III. Aportantes'!Q475*'II. Remuneración Imponible'!Q475)+('II. Remuneración Imponible'!Q479*'III. Aportantes'!Q479)+('III. Aportantes'!Q484*'II. Remuneración Imponible'!Q484)+('II. Remuneración Imponible'!Q490*'III. Aportantes'!Q490)+('III. Aportantes'!Q494*'II. Remuneración Imponible'!Q494))/'III. Aportantes'!Q318</f>
        <v>938215.78210756974</v>
      </c>
    </row>
    <row r="319" spans="2:17" x14ac:dyDescent="0.3">
      <c r="B319" s="25" t="s">
        <v>180</v>
      </c>
      <c r="C319" s="37">
        <f>+SUMPRODUCT(C320:C331,'III. Aportantes'!C320:C331)/'III. Aportantes'!C319</f>
        <v>7044.7913063641063</v>
      </c>
      <c r="D319" s="37">
        <f>+SUMPRODUCT(D320:D331,'III. Aportantes'!D320:D331)/'III. Aportantes'!D319</f>
        <v>9645.9858026269176</v>
      </c>
      <c r="E319" s="37">
        <f>+SUMPRODUCT(E320:E331,'III. Aportantes'!E320:E331)/'III. Aportantes'!E319</f>
        <v>13786.754581180629</v>
      </c>
      <c r="F319" s="37">
        <f>+SUMPRODUCT(F320:F331,'III. Aportantes'!F320:F331)/'III. Aportantes'!F319</f>
        <v>17126.684226467711</v>
      </c>
      <c r="G319" s="37">
        <f>+SUMPRODUCT(G320:G331,'III. Aportantes'!G320:G331)/'III. Aportantes'!G319</f>
        <v>21301.643401399073</v>
      </c>
      <c r="H319" s="50">
        <f>+SUMPRODUCT(H320:H331,'III. Aportantes'!H320:H331)/'III. Aportantes'!H319</f>
        <v>27100.240779905584</v>
      </c>
      <c r="I319" s="50">
        <f>+SUMPRODUCT(I320:I331,'III. Aportantes'!I320:I331)/'III. Aportantes'!I319</f>
        <v>39504.749092314887</v>
      </c>
      <c r="J319" s="50">
        <f>+SUMPRODUCT(J320:J331,'III. Aportantes'!J320:J331)/'III. Aportantes'!J319</f>
        <v>66853.236663043368</v>
      </c>
      <c r="K319" s="50">
        <f>+SUMPRODUCT(K320:K331,'III. Aportantes'!K320:K331)/'III. Aportantes'!K319</f>
        <v>135441.13562476551</v>
      </c>
      <c r="L319" s="50">
        <f>+SUMPRODUCT(L320:L331,'III. Aportantes'!L320:L331)/'III. Aportantes'!L319</f>
        <v>379065.21340925799</v>
      </c>
      <c r="M319" s="50">
        <v>730200.05886724382</v>
      </c>
      <c r="N319" s="50">
        <v>903154.45104956266</v>
      </c>
      <c r="O319" s="66">
        <v>874613.03504347801</v>
      </c>
      <c r="P319" s="119">
        <v>882883.26421052625</v>
      </c>
      <c r="Q319" s="119">
        <v>952217.41719298251</v>
      </c>
    </row>
    <row r="320" spans="2:17" x14ac:dyDescent="0.3">
      <c r="B320" s="2" t="s">
        <v>399</v>
      </c>
      <c r="C320" s="19">
        <v>5636.9152896825408</v>
      </c>
      <c r="D320" s="19">
        <v>9496.3893333333326</v>
      </c>
      <c r="E320" s="19">
        <v>12852.833715277775</v>
      </c>
      <c r="F320" s="19">
        <v>16082.781294642858</v>
      </c>
      <c r="G320" s="19">
        <v>17614.785626202505</v>
      </c>
      <c r="H320" s="39">
        <v>20757.460589375904</v>
      </c>
      <c r="I320" s="39">
        <v>29960.206287309367</v>
      </c>
      <c r="J320" s="39">
        <v>48217.966938711157</v>
      </c>
      <c r="K320" s="39">
        <v>96945.623403594771</v>
      </c>
      <c r="L320" s="19">
        <v>290136.58733333333</v>
      </c>
      <c r="M320" s="61">
        <v>520452.06015151524</v>
      </c>
      <c r="N320" s="39">
        <v>629591.99266666675</v>
      </c>
      <c r="O320" s="60">
        <v>616540.01600000006</v>
      </c>
      <c r="P320" s="19">
        <v>636117.98100000003</v>
      </c>
      <c r="Q320" s="19">
        <v>636117.98100000003</v>
      </c>
    </row>
    <row r="321" spans="2:17" x14ac:dyDescent="0.3">
      <c r="B321" s="2" t="s">
        <v>400</v>
      </c>
      <c r="C321" s="19">
        <v>5654.4907142857146</v>
      </c>
      <c r="D321" s="19">
        <v>7338.3867708333337</v>
      </c>
      <c r="E321" s="19">
        <v>9612.8649999999998</v>
      </c>
      <c r="F321" s="19">
        <v>12305.348854166665</v>
      </c>
      <c r="G321" s="19">
        <v>16845.593497023812</v>
      </c>
      <c r="H321" s="39">
        <v>21640.553333333333</v>
      </c>
      <c r="I321" s="39">
        <v>31830.382455357147</v>
      </c>
      <c r="J321" s="39">
        <v>60827.78945833334</v>
      </c>
      <c r="K321" s="39">
        <v>138464.93041666664</v>
      </c>
      <c r="L321" s="19">
        <v>285966.58395833336</v>
      </c>
      <c r="M321" s="61">
        <v>310229.72277777776</v>
      </c>
      <c r="N321" s="39">
        <v>348078.89666666667</v>
      </c>
      <c r="O321" s="60">
        <v>347788.79333333333</v>
      </c>
      <c r="P321" s="19">
        <v>347788.79333333333</v>
      </c>
      <c r="Q321" s="19">
        <v>348659.10333333327</v>
      </c>
    </row>
    <row r="322" spans="2:17" x14ac:dyDescent="0.3">
      <c r="B322" s="2" t="s">
        <v>401</v>
      </c>
      <c r="C322" s="19">
        <v>8171.4533333333347</v>
      </c>
      <c r="D322" s="19">
        <v>10269.617833333336</v>
      </c>
      <c r="E322" s="19">
        <v>14443.741666666669</v>
      </c>
      <c r="F322" s="19">
        <v>15990.638968253968</v>
      </c>
      <c r="G322" s="19">
        <v>21382.958888888887</v>
      </c>
      <c r="H322" s="39">
        <v>29820.670555555556</v>
      </c>
      <c r="I322" s="39">
        <v>42396.56</v>
      </c>
      <c r="J322" s="39">
        <v>66818.786388888897</v>
      </c>
      <c r="K322" s="39">
        <v>132730.25164682543</v>
      </c>
      <c r="L322" s="19">
        <v>333778.18159574468</v>
      </c>
      <c r="M322" s="61">
        <v>535858.64170454547</v>
      </c>
      <c r="N322" s="39">
        <v>820310.90619047626</v>
      </c>
      <c r="O322" s="60">
        <v>816315.53285714285</v>
      </c>
      <c r="P322" s="19">
        <v>808605.3528571428</v>
      </c>
      <c r="Q322" s="19">
        <v>836011.8328571429</v>
      </c>
    </row>
    <row r="323" spans="2:17" x14ac:dyDescent="0.3">
      <c r="B323" s="2" t="s">
        <v>402</v>
      </c>
      <c r="C323" s="19">
        <v>8264.3126933997719</v>
      </c>
      <c r="D323" s="19">
        <v>11271.727198515744</v>
      </c>
      <c r="E323" s="19">
        <v>14107.658131216311</v>
      </c>
      <c r="F323" s="19">
        <v>17076.957754287057</v>
      </c>
      <c r="G323" s="19">
        <v>22188.942520403984</v>
      </c>
      <c r="H323" s="39">
        <v>28622.395329272229</v>
      </c>
      <c r="I323" s="39">
        <v>43477.870583486823</v>
      </c>
      <c r="J323" s="39">
        <v>72670.713199376012</v>
      </c>
      <c r="K323" s="39">
        <v>134006.07875694637</v>
      </c>
      <c r="L323" s="19">
        <v>353609.54144554446</v>
      </c>
      <c r="M323" s="61">
        <v>807151.76173664129</v>
      </c>
      <c r="N323" s="39">
        <v>944118.41205882351</v>
      </c>
      <c r="O323" s="60">
        <v>880773.39478260861</v>
      </c>
      <c r="P323" s="19">
        <v>887184.55688888894</v>
      </c>
      <c r="Q323" s="19">
        <v>1065804.9515555555</v>
      </c>
    </row>
    <row r="324" spans="2:17" x14ac:dyDescent="0.3">
      <c r="B324" s="2" t="s">
        <v>403</v>
      </c>
      <c r="C324" s="19">
        <v>5596.1468888888894</v>
      </c>
      <c r="D324" s="19">
        <v>7539.1008333333348</v>
      </c>
      <c r="E324" s="19">
        <v>10180.187833333332</v>
      </c>
      <c r="F324" s="19">
        <v>13658.397333333334</v>
      </c>
      <c r="G324" s="19">
        <v>19430.847222222223</v>
      </c>
      <c r="H324" s="39">
        <v>35320.919374999998</v>
      </c>
      <c r="I324" s="39">
        <v>54303.958333333336</v>
      </c>
      <c r="J324" s="39">
        <v>123132.69444444444</v>
      </c>
      <c r="K324" s="39">
        <v>205066.75</v>
      </c>
      <c r="L324" s="19">
        <v>533224.9679411765</v>
      </c>
      <c r="M324" s="61">
        <v>1030414.4466666667</v>
      </c>
      <c r="N324" s="39">
        <v>1229179.0666666667</v>
      </c>
      <c r="O324" s="60">
        <v>1219420.2</v>
      </c>
      <c r="P324" s="19">
        <v>1209950.6000000001</v>
      </c>
      <c r="Q324" s="19">
        <v>1258166.3999999999</v>
      </c>
    </row>
    <row r="325" spans="2:17" x14ac:dyDescent="0.3">
      <c r="B325" s="2" t="s">
        <v>404</v>
      </c>
      <c r="C325" s="19">
        <v>7980.531712962963</v>
      </c>
      <c r="D325" s="19">
        <v>12925.350597222221</v>
      </c>
      <c r="E325" s="19">
        <v>20064.392380952373</v>
      </c>
      <c r="F325" s="19">
        <v>23666.408928571429</v>
      </c>
      <c r="G325" s="19">
        <v>29232.655711580082</v>
      </c>
      <c r="H325" s="39">
        <v>34099.816899200341</v>
      </c>
      <c r="I325" s="39">
        <v>45260.897187499999</v>
      </c>
      <c r="J325" s="39">
        <v>83545.011383928562</v>
      </c>
      <c r="K325" s="39">
        <v>175891.35404761907</v>
      </c>
      <c r="L325" s="19">
        <v>509228.19095238094</v>
      </c>
      <c r="M325" s="61">
        <v>894690.55759036145</v>
      </c>
      <c r="N325" s="39">
        <v>1365510.3814285714</v>
      </c>
      <c r="O325" s="60">
        <v>1358014.307142857</v>
      </c>
      <c r="P325" s="19">
        <v>1386801.6985714287</v>
      </c>
      <c r="Q325" s="19">
        <v>1351715.1385714286</v>
      </c>
    </row>
    <row r="326" spans="2:17" x14ac:dyDescent="0.3">
      <c r="B326" s="2" t="s">
        <v>405</v>
      </c>
      <c r="C326" s="19">
        <v>6167.9430925925917</v>
      </c>
      <c r="D326" s="19">
        <v>5940.8696994949505</v>
      </c>
      <c r="E326" s="19">
        <v>6061.9547222222209</v>
      </c>
      <c r="F326" s="19">
        <v>7631.3021064814811</v>
      </c>
      <c r="G326" s="19">
        <v>12676.997870370373</v>
      </c>
      <c r="H326" s="39">
        <v>14875.648333333336</v>
      </c>
      <c r="I326" s="39">
        <v>29020.663750000003</v>
      </c>
      <c r="J326" s="39">
        <v>31395.44249999999</v>
      </c>
      <c r="K326" s="39">
        <v>114479.70645833334</v>
      </c>
      <c r="L326" s="19">
        <v>616331.89540540543</v>
      </c>
      <c r="M326" s="61">
        <v>1220757.2536111111</v>
      </c>
      <c r="N326" s="39">
        <v>1395150.865</v>
      </c>
      <c r="O326" s="60">
        <v>1455647.8283333331</v>
      </c>
      <c r="P326" s="19">
        <v>1376406.9283333332</v>
      </c>
      <c r="Q326" s="19">
        <v>1353397.8383333334</v>
      </c>
    </row>
    <row r="327" spans="2:17" x14ac:dyDescent="0.3">
      <c r="B327" s="2" t="s">
        <v>407</v>
      </c>
      <c r="C327" s="19">
        <v>7793.1966666666658</v>
      </c>
      <c r="D327" s="19">
        <v>11357.390833333333</v>
      </c>
      <c r="E327" s="19">
        <v>17162.476250000003</v>
      </c>
      <c r="F327" s="19">
        <v>24074.730416666669</v>
      </c>
      <c r="G327" s="19">
        <v>31510.808333333338</v>
      </c>
      <c r="H327" s="39">
        <v>41659.571250000015</v>
      </c>
      <c r="I327" s="39">
        <v>58554.647916666661</v>
      </c>
      <c r="J327" s="39">
        <v>77593.303462301599</v>
      </c>
      <c r="K327" s="39">
        <v>129596.2455952381</v>
      </c>
      <c r="L327" s="19">
        <v>323907.06390243903</v>
      </c>
      <c r="M327" s="61">
        <v>622569.94282608689</v>
      </c>
      <c r="N327" s="39">
        <v>804701.13636363635</v>
      </c>
      <c r="O327" s="60">
        <v>709153.71428571432</v>
      </c>
      <c r="P327" s="19">
        <v>871200</v>
      </c>
      <c r="Q327" s="19">
        <v>830118.625</v>
      </c>
    </row>
    <row r="328" spans="2:17" x14ac:dyDescent="0.3">
      <c r="B328" s="2" t="s">
        <v>409</v>
      </c>
      <c r="C328" s="19">
        <v>6587.4621874999984</v>
      </c>
      <c r="D328" s="19">
        <v>8842.083541666665</v>
      </c>
      <c r="E328" s="19">
        <v>12303.524444444445</v>
      </c>
      <c r="F328" s="19">
        <v>16230.736446759258</v>
      </c>
      <c r="G328" s="19">
        <v>20006.840925925932</v>
      </c>
      <c r="H328" s="39">
        <v>29949.772182539684</v>
      </c>
      <c r="I328" s="39">
        <v>40929.91330357144</v>
      </c>
      <c r="J328" s="39">
        <v>81245.501574074078</v>
      </c>
      <c r="K328" s="39">
        <v>191727.62233796297</v>
      </c>
      <c r="L328" s="19">
        <v>486012.0905494506</v>
      </c>
      <c r="M328" s="61">
        <v>578642.63192307681</v>
      </c>
      <c r="N328" s="39">
        <v>678051.07100000011</v>
      </c>
      <c r="O328" s="60">
        <v>677815.92000000016</v>
      </c>
      <c r="P328" s="19">
        <v>683868.57857142854</v>
      </c>
      <c r="Q328" s="19">
        <v>671538.32166666677</v>
      </c>
    </row>
    <row r="329" spans="2:17" x14ac:dyDescent="0.3">
      <c r="B329" s="2" t="s">
        <v>410</v>
      </c>
      <c r="C329" s="19">
        <v>4990.5533333333342</v>
      </c>
      <c r="D329" s="19">
        <v>6720.2206250000008</v>
      </c>
      <c r="E329" s="19">
        <v>8927.9375</v>
      </c>
      <c r="F329" s="19">
        <v>13800.011388888886</v>
      </c>
      <c r="G329" s="19">
        <v>18999.285722222223</v>
      </c>
      <c r="H329" s="39">
        <v>25501.133666666665</v>
      </c>
      <c r="I329" s="39">
        <v>38008.15833333334</v>
      </c>
      <c r="J329" s="39">
        <v>66144.59616666667</v>
      </c>
      <c r="K329" s="39">
        <v>120987.74896428573</v>
      </c>
      <c r="L329" s="19">
        <v>263676.5152272727</v>
      </c>
      <c r="M329" s="61">
        <v>397015.17493975902</v>
      </c>
      <c r="N329" s="39">
        <v>454928.16523809516</v>
      </c>
      <c r="O329" s="60">
        <v>441157.39571428567</v>
      </c>
      <c r="P329" s="19">
        <v>470267.12142857135</v>
      </c>
      <c r="Q329" s="19">
        <v>453359.97857142857</v>
      </c>
    </row>
    <row r="330" spans="2:17" x14ac:dyDescent="0.3">
      <c r="B330" s="2" t="s">
        <v>411</v>
      </c>
      <c r="C330" s="19">
        <v>7125.4917261904775</v>
      </c>
      <c r="D330" s="19">
        <v>10178.196904761908</v>
      </c>
      <c r="E330" s="19">
        <v>19059.547023809519</v>
      </c>
      <c r="F330" s="19">
        <v>21783.478861111114</v>
      </c>
      <c r="G330" s="19">
        <v>24527.713214285715</v>
      </c>
      <c r="H330" s="39">
        <v>25648.840744047619</v>
      </c>
      <c r="I330" s="39">
        <v>31198.731770833339</v>
      </c>
      <c r="J330" s="39">
        <v>50936.42738095238</v>
      </c>
      <c r="K330" s="39">
        <v>121089.58330952376</v>
      </c>
      <c r="L330" s="19">
        <v>457228.33451612893</v>
      </c>
      <c r="M330" s="61">
        <v>648582.2966292135</v>
      </c>
      <c r="N330" s="39">
        <v>823495.3125</v>
      </c>
      <c r="O330" s="60">
        <v>823495.3125</v>
      </c>
      <c r="P330" s="19">
        <v>823495.3125</v>
      </c>
      <c r="Q330" s="19">
        <v>823495.3125</v>
      </c>
    </row>
    <row r="331" spans="2:17" x14ac:dyDescent="0.3">
      <c r="B331" s="2" t="s">
        <v>413</v>
      </c>
      <c r="C331" s="19">
        <v>4850.3344242424228</v>
      </c>
      <c r="D331" s="19">
        <v>7265.1154166666674</v>
      </c>
      <c r="E331" s="19">
        <v>10638.906000000001</v>
      </c>
      <c r="F331" s="19">
        <v>14513.146666666667</v>
      </c>
      <c r="G331" s="19">
        <v>19305.120972222219</v>
      </c>
      <c r="H331" s="39">
        <v>27099.067777777778</v>
      </c>
      <c r="I331" s="39">
        <v>42536.048055555548</v>
      </c>
      <c r="J331" s="39">
        <v>79047.810833333337</v>
      </c>
      <c r="K331" s="39">
        <v>165243.30587500002</v>
      </c>
      <c r="L331" s="19">
        <v>405313.4091836735</v>
      </c>
      <c r="M331" s="61" t="s">
        <v>690</v>
      </c>
      <c r="N331" s="79" t="s">
        <v>690</v>
      </c>
      <c r="O331" s="116" t="s">
        <v>690</v>
      </c>
      <c r="P331" s="20" t="s">
        <v>690</v>
      </c>
      <c r="Q331" s="20" t="s">
        <v>690</v>
      </c>
    </row>
    <row r="332" spans="2:17" x14ac:dyDescent="0.3">
      <c r="B332" s="25" t="s">
        <v>181</v>
      </c>
      <c r="C332" s="37">
        <v>7708.1709264569226</v>
      </c>
      <c r="D332" s="37">
        <v>13197.224169817044</v>
      </c>
      <c r="E332" s="37">
        <v>18640.196098484848</v>
      </c>
      <c r="F332" s="37">
        <v>26280.792904918755</v>
      </c>
      <c r="G332" s="37">
        <v>37690.31291534</v>
      </c>
      <c r="H332" s="37">
        <v>53758.483796500717</v>
      </c>
      <c r="I332" s="37">
        <v>74620.019282909998</v>
      </c>
      <c r="J332" s="37">
        <v>112324.93396184246</v>
      </c>
      <c r="K332" s="37">
        <v>189717.61402120377</v>
      </c>
      <c r="L332" s="37">
        <v>531995.40944625402</v>
      </c>
      <c r="M332" s="37">
        <v>898035.51921314443</v>
      </c>
      <c r="N332" s="50">
        <v>1179118.5565714284</v>
      </c>
      <c r="O332" s="66">
        <v>1144510.0066666666</v>
      </c>
      <c r="P332" s="119">
        <v>1166148.7960869565</v>
      </c>
      <c r="Q332" s="119">
        <v>1228201.5865217391</v>
      </c>
    </row>
    <row r="333" spans="2:17" x14ac:dyDescent="0.3">
      <c r="B333" s="2" t="s">
        <v>414</v>
      </c>
      <c r="C333" s="19">
        <v>3287.5</v>
      </c>
      <c r="D333" s="19" t="s">
        <v>690</v>
      </c>
      <c r="E333" s="19" t="s">
        <v>690</v>
      </c>
      <c r="F333" s="19" t="s">
        <v>690</v>
      </c>
      <c r="G333" s="19" t="s">
        <v>690</v>
      </c>
      <c r="H333" s="19" t="s">
        <v>690</v>
      </c>
      <c r="I333" s="19" t="s">
        <v>690</v>
      </c>
      <c r="J333" s="19" t="s">
        <v>690</v>
      </c>
      <c r="K333" s="19" t="s">
        <v>690</v>
      </c>
      <c r="L333" s="19" t="s">
        <v>690</v>
      </c>
      <c r="M333" s="61" t="s">
        <v>690</v>
      </c>
      <c r="N333" s="79" t="s">
        <v>690</v>
      </c>
      <c r="O333" s="115" t="s">
        <v>690</v>
      </c>
      <c r="P333" s="19" t="s">
        <v>690</v>
      </c>
      <c r="Q333" s="19" t="s">
        <v>690</v>
      </c>
    </row>
    <row r="334" spans="2:17" x14ac:dyDescent="0.3">
      <c r="B334" s="2" t="s">
        <v>415</v>
      </c>
      <c r="C334" s="19">
        <v>11162.485527777777</v>
      </c>
      <c r="D334" s="19">
        <v>17053.201007575757</v>
      </c>
      <c r="E334" s="19">
        <v>22963.797727272729</v>
      </c>
      <c r="F334" s="19">
        <v>32023.292520202023</v>
      </c>
      <c r="G334" s="19">
        <v>48309.791906565661</v>
      </c>
      <c r="H334" s="39">
        <v>71258.924545454545</v>
      </c>
      <c r="I334" s="39">
        <v>101370.39268939394</v>
      </c>
      <c r="J334" s="39">
        <v>149963.54612373738</v>
      </c>
      <c r="K334" s="39">
        <v>273920.19336952863</v>
      </c>
      <c r="L334" s="19">
        <v>655491.71561151091</v>
      </c>
      <c r="M334" s="61">
        <v>984724.93461538455</v>
      </c>
      <c r="N334" s="39">
        <v>1271165.1835135135</v>
      </c>
      <c r="O334" s="60">
        <v>1184382.7115384613</v>
      </c>
      <c r="P334" s="19">
        <v>1249013.5508333333</v>
      </c>
      <c r="Q334" s="19">
        <v>1387331.1608333336</v>
      </c>
    </row>
    <row r="335" spans="2:17" x14ac:dyDescent="0.3">
      <c r="B335" s="2" t="s">
        <v>418</v>
      </c>
      <c r="C335" s="19" t="s">
        <v>690</v>
      </c>
      <c r="D335" s="19">
        <v>13779.696666666665</v>
      </c>
      <c r="E335" s="19">
        <v>17456.044999999995</v>
      </c>
      <c r="F335" s="19">
        <v>23041.980000000007</v>
      </c>
      <c r="G335" s="19">
        <v>33596.708333333336</v>
      </c>
      <c r="H335" s="19">
        <v>35009.833333333336</v>
      </c>
      <c r="I335" s="39">
        <v>44625.677777777775</v>
      </c>
      <c r="J335" s="39">
        <v>73576.944444444438</v>
      </c>
      <c r="K335" s="39">
        <v>149432.59583333335</v>
      </c>
      <c r="L335" s="19">
        <v>364272.27777777775</v>
      </c>
      <c r="M335" s="61" t="s">
        <v>690</v>
      </c>
      <c r="N335" s="79" t="s">
        <v>690</v>
      </c>
      <c r="O335" s="115" t="s">
        <v>690</v>
      </c>
      <c r="P335" s="19" t="s">
        <v>690</v>
      </c>
      <c r="Q335" s="19" t="s">
        <v>690</v>
      </c>
    </row>
    <row r="336" spans="2:17" x14ac:dyDescent="0.3">
      <c r="B336" s="2" t="s">
        <v>419</v>
      </c>
      <c r="C336" s="19">
        <v>5898.161481481482</v>
      </c>
      <c r="D336" s="19">
        <v>8355.320787037037</v>
      </c>
      <c r="E336" s="19">
        <v>13011.306145833334</v>
      </c>
      <c r="F336" s="19">
        <v>20342.028020833332</v>
      </c>
      <c r="G336" s="19">
        <v>27587.272500000003</v>
      </c>
      <c r="H336" s="39">
        <v>39507.749472222225</v>
      </c>
      <c r="I336" s="39">
        <v>52918.443151515152</v>
      </c>
      <c r="J336" s="39">
        <v>83622.632856060591</v>
      </c>
      <c r="K336" s="39">
        <v>123639.16386574076</v>
      </c>
      <c r="L336" s="19">
        <v>426755.32233333332</v>
      </c>
      <c r="M336" s="61">
        <v>804359.33191304351</v>
      </c>
      <c r="N336" s="39">
        <v>994267.56222222222</v>
      </c>
      <c r="O336" s="67">
        <v>996920.9188888889</v>
      </c>
      <c r="P336" s="19">
        <v>996859.29555555561</v>
      </c>
      <c r="Q336" s="19">
        <v>989022.47222222236</v>
      </c>
    </row>
    <row r="337" spans="2:17" x14ac:dyDescent="0.3">
      <c r="B337" s="25" t="s">
        <v>182</v>
      </c>
      <c r="C337" s="37">
        <v>7800.8607430769698</v>
      </c>
      <c r="D337" s="37">
        <v>9661.434955343344</v>
      </c>
      <c r="E337" s="37">
        <v>13448.236249935999</v>
      </c>
      <c r="F337" s="37">
        <v>17403.079119957507</v>
      </c>
      <c r="G337" s="37">
        <v>19816.06781501212</v>
      </c>
      <c r="H337" s="50">
        <v>24989.963526750718</v>
      </c>
      <c r="I337" s="50">
        <v>38283.6471660885</v>
      </c>
      <c r="J337" s="50">
        <v>64804.311211718603</v>
      </c>
      <c r="K337" s="50">
        <v>154388.30563836233</v>
      </c>
      <c r="L337" s="37">
        <v>482728.23291736923</v>
      </c>
      <c r="M337" s="50">
        <v>787388.74478564318</v>
      </c>
      <c r="N337" s="50">
        <v>990460.80348623858</v>
      </c>
      <c r="O337" s="66">
        <v>985501.01111111126</v>
      </c>
      <c r="P337" s="119">
        <v>1004559.7261111113</v>
      </c>
      <c r="Q337" s="119">
        <v>981568.67675675673</v>
      </c>
    </row>
    <row r="338" spans="2:17" x14ac:dyDescent="0.3">
      <c r="B338" s="2" t="s">
        <v>420</v>
      </c>
      <c r="C338" s="19">
        <v>7856.9508333333351</v>
      </c>
      <c r="D338" s="19" t="s">
        <v>690</v>
      </c>
      <c r="E338" s="19" t="s">
        <v>690</v>
      </c>
      <c r="F338" s="19" t="s">
        <v>690</v>
      </c>
      <c r="G338" s="19" t="s">
        <v>690</v>
      </c>
      <c r="H338" s="19" t="s">
        <v>690</v>
      </c>
      <c r="I338" s="19" t="s">
        <v>690</v>
      </c>
      <c r="J338" s="19" t="s">
        <v>690</v>
      </c>
      <c r="K338" s="39">
        <v>233028.6626388889</v>
      </c>
      <c r="L338" s="19" t="s">
        <v>690</v>
      </c>
      <c r="M338" s="61" t="s">
        <v>690</v>
      </c>
      <c r="N338" s="79" t="s">
        <v>690</v>
      </c>
      <c r="O338" s="115" t="s">
        <v>690</v>
      </c>
      <c r="P338" s="19" t="s">
        <v>690</v>
      </c>
      <c r="Q338" s="19" t="s">
        <v>690</v>
      </c>
    </row>
    <row r="339" spans="2:17" x14ac:dyDescent="0.3">
      <c r="B339" s="2" t="s">
        <v>421</v>
      </c>
      <c r="C339" s="19" t="s">
        <v>690</v>
      </c>
      <c r="D339" s="19" t="s">
        <v>690</v>
      </c>
      <c r="E339" s="19" t="s">
        <v>690</v>
      </c>
      <c r="F339" s="19" t="s">
        <v>690</v>
      </c>
      <c r="G339" s="19" t="s">
        <v>690</v>
      </c>
      <c r="H339" s="19" t="s">
        <v>690</v>
      </c>
      <c r="I339" s="19" t="s">
        <v>690</v>
      </c>
      <c r="J339" s="19" t="s">
        <v>690</v>
      </c>
      <c r="K339" s="19" t="s">
        <v>690</v>
      </c>
      <c r="L339" s="19" t="s">
        <v>690</v>
      </c>
      <c r="M339" s="61" t="s">
        <v>690</v>
      </c>
      <c r="N339" s="79" t="s">
        <v>690</v>
      </c>
      <c r="O339" s="115" t="s">
        <v>690</v>
      </c>
      <c r="P339" s="19" t="s">
        <v>690</v>
      </c>
      <c r="Q339" s="19" t="s">
        <v>690</v>
      </c>
    </row>
    <row r="340" spans="2:17" x14ac:dyDescent="0.3">
      <c r="B340" s="2" t="s">
        <v>422</v>
      </c>
      <c r="C340" s="19">
        <v>7554.1000000000022</v>
      </c>
      <c r="D340" s="19">
        <v>9059.9383333333335</v>
      </c>
      <c r="E340" s="19">
        <v>11638.249208333333</v>
      </c>
      <c r="F340" s="19">
        <v>16503.355166666664</v>
      </c>
      <c r="G340" s="19">
        <v>18602.965499999998</v>
      </c>
      <c r="H340" s="39">
        <v>25691.572666666663</v>
      </c>
      <c r="I340" s="39">
        <v>41738.991499999996</v>
      </c>
      <c r="J340" s="39">
        <v>86227.985125000007</v>
      </c>
      <c r="K340" s="39">
        <v>213850.77249999999</v>
      </c>
      <c r="L340" s="19" t="s">
        <v>690</v>
      </c>
      <c r="M340" s="61">
        <v>619874.7421875</v>
      </c>
      <c r="N340" s="79" t="s">
        <v>690</v>
      </c>
      <c r="O340" s="115" t="s">
        <v>690</v>
      </c>
      <c r="P340" s="19" t="s">
        <v>690</v>
      </c>
      <c r="Q340" s="19" t="s">
        <v>690</v>
      </c>
    </row>
    <row r="341" spans="2:17" x14ac:dyDescent="0.3">
      <c r="B341" s="2" t="s">
        <v>423</v>
      </c>
      <c r="C341" s="19">
        <v>6302.583333333333</v>
      </c>
      <c r="D341" s="19">
        <v>9253.5208333333339</v>
      </c>
      <c r="E341" s="19">
        <v>11986.4375</v>
      </c>
      <c r="F341" s="19">
        <v>16247.872499999999</v>
      </c>
      <c r="G341" s="19">
        <v>18686.827500000003</v>
      </c>
      <c r="H341" s="39">
        <v>29072.963541666668</v>
      </c>
      <c r="I341" s="39">
        <v>44184.11041666667</v>
      </c>
      <c r="J341" s="39">
        <v>77204.978402777779</v>
      </c>
      <c r="K341" s="39">
        <v>158795.74520833333</v>
      </c>
      <c r="L341" s="19">
        <v>447897.27833333338</v>
      </c>
      <c r="M341" s="61">
        <v>606966.34585365851</v>
      </c>
      <c r="N341" s="39">
        <v>758045.15999999992</v>
      </c>
      <c r="O341" s="60">
        <v>758045.16</v>
      </c>
      <c r="P341" s="19">
        <v>758045.16</v>
      </c>
      <c r="Q341" s="19">
        <v>758045.16</v>
      </c>
    </row>
    <row r="342" spans="2:17" x14ac:dyDescent="0.3">
      <c r="B342" s="2" t="s">
        <v>424</v>
      </c>
      <c r="C342" s="19">
        <v>4958.7791666666662</v>
      </c>
      <c r="D342" s="19">
        <v>6866.6006818181813</v>
      </c>
      <c r="E342" s="19">
        <v>12353.670416666668</v>
      </c>
      <c r="F342" s="19">
        <v>16283.544791666665</v>
      </c>
      <c r="G342" s="19">
        <v>19683.161458333336</v>
      </c>
      <c r="H342" s="39">
        <v>26810.768291666667</v>
      </c>
      <c r="I342" s="39">
        <v>42573.547333333336</v>
      </c>
      <c r="J342" s="39">
        <v>75056.604583333348</v>
      </c>
      <c r="K342" s="39">
        <v>164743.19229166664</v>
      </c>
      <c r="L342" s="19">
        <v>418533.55142857146</v>
      </c>
      <c r="M342" s="61">
        <v>575793.75</v>
      </c>
      <c r="N342" s="39">
        <v>810458.33333333337</v>
      </c>
      <c r="O342" s="60">
        <v>801650</v>
      </c>
      <c r="P342" s="19">
        <v>801650</v>
      </c>
      <c r="Q342" s="19">
        <v>828075</v>
      </c>
    </row>
    <row r="343" spans="2:17" x14ac:dyDescent="0.3">
      <c r="B343" s="2" t="s">
        <v>425</v>
      </c>
      <c r="C343" s="19">
        <v>5516.9842666666664</v>
      </c>
      <c r="D343" s="19">
        <v>8658.0843055555561</v>
      </c>
      <c r="E343" s="19">
        <v>12500.834194444446</v>
      </c>
      <c r="F343" s="19">
        <v>16915.842125000003</v>
      </c>
      <c r="G343" s="19">
        <v>22126.2235</v>
      </c>
      <c r="H343" s="39">
        <v>28532.456999999999</v>
      </c>
      <c r="I343" s="39">
        <v>31150.051833333335</v>
      </c>
      <c r="J343" s="39">
        <v>48344.853833333327</v>
      </c>
      <c r="K343" s="39">
        <v>117896.46116666666</v>
      </c>
      <c r="L343" s="19">
        <v>539869.89090909087</v>
      </c>
      <c r="M343" s="61" t="s">
        <v>690</v>
      </c>
      <c r="N343" s="79" t="s">
        <v>690</v>
      </c>
      <c r="O343" s="115" t="s">
        <v>690</v>
      </c>
      <c r="P343" s="19" t="s">
        <v>690</v>
      </c>
      <c r="Q343" s="19" t="s">
        <v>690</v>
      </c>
    </row>
    <row r="344" spans="2:17" x14ac:dyDescent="0.3">
      <c r="B344" s="2" t="s">
        <v>426</v>
      </c>
      <c r="C344" s="19">
        <v>7265.4202777777764</v>
      </c>
      <c r="D344" s="19">
        <v>7865.3966666666665</v>
      </c>
      <c r="E344" s="19">
        <v>12190.751666666669</v>
      </c>
      <c r="F344" s="19">
        <v>17136.906666666666</v>
      </c>
      <c r="G344" s="19">
        <v>22477.970277777775</v>
      </c>
      <c r="H344" s="39">
        <v>25479.210000000003</v>
      </c>
      <c r="I344" s="39">
        <v>37790.581388888888</v>
      </c>
      <c r="J344" s="39">
        <v>70979.23083333332</v>
      </c>
      <c r="K344" s="39">
        <v>184210.60416666666</v>
      </c>
      <c r="L344" s="19">
        <v>580603.92812499998</v>
      </c>
      <c r="M344" s="61">
        <v>949625.97187500016</v>
      </c>
      <c r="N344" s="39">
        <v>1048560.7608333334</v>
      </c>
      <c r="O344" s="60">
        <v>883957.66749999998</v>
      </c>
      <c r="P344" s="19">
        <v>1130862.3075000001</v>
      </c>
      <c r="Q344" s="19">
        <v>1130862.3075000001</v>
      </c>
    </row>
    <row r="345" spans="2:17" x14ac:dyDescent="0.3">
      <c r="B345" s="2" t="s">
        <v>427</v>
      </c>
      <c r="C345" s="19">
        <v>11245.433666666666</v>
      </c>
      <c r="D345" s="19">
        <v>13273.131041666662</v>
      </c>
      <c r="E345" s="19">
        <v>20877.935902777779</v>
      </c>
      <c r="F345" s="19">
        <v>26060.614166666663</v>
      </c>
      <c r="G345" s="19">
        <v>24969.227013888885</v>
      </c>
      <c r="H345" s="39">
        <v>35679.119513888894</v>
      </c>
      <c r="I345" s="39">
        <v>65278.836388888893</v>
      </c>
      <c r="J345" s="39">
        <v>98557.510583333336</v>
      </c>
      <c r="K345" s="39">
        <v>251438.8416666667</v>
      </c>
      <c r="L345" s="19">
        <v>531588.52</v>
      </c>
      <c r="M345" s="61">
        <v>975784.79104166664</v>
      </c>
      <c r="N345" s="39">
        <v>1336821.6358333332</v>
      </c>
      <c r="O345" s="60">
        <v>1393446.0349999999</v>
      </c>
      <c r="P345" s="19">
        <v>1359033.4925000002</v>
      </c>
      <c r="Q345" s="19">
        <v>1257985.3800000001</v>
      </c>
    </row>
    <row r="346" spans="2:17" x14ac:dyDescent="0.3">
      <c r="B346" s="2" t="s">
        <v>428</v>
      </c>
      <c r="C346" s="19">
        <v>9888.1913756613758</v>
      </c>
      <c r="D346" s="19">
        <v>12440.075185185187</v>
      </c>
      <c r="E346" s="19">
        <v>15143.093611111113</v>
      </c>
      <c r="F346" s="19">
        <v>19793.369189814817</v>
      </c>
      <c r="G346" s="19">
        <v>24244.977317129637</v>
      </c>
      <c r="H346" s="39">
        <v>19934.913288690481</v>
      </c>
      <c r="I346" s="39">
        <v>31032.050119047617</v>
      </c>
      <c r="J346" s="39">
        <v>55162.924166666671</v>
      </c>
      <c r="K346" s="39">
        <v>129636.71726190475</v>
      </c>
      <c r="L346" s="19">
        <v>445961.19069444441</v>
      </c>
      <c r="M346" s="61">
        <v>550078.13847222226</v>
      </c>
      <c r="N346" s="39">
        <v>548572.68666666665</v>
      </c>
      <c r="O346" s="60">
        <v>548572.68666666665</v>
      </c>
      <c r="P346" s="19">
        <v>548572.68666666665</v>
      </c>
      <c r="Q346" s="19">
        <v>548572.68666666665</v>
      </c>
    </row>
    <row r="347" spans="2:17" x14ac:dyDescent="0.3">
      <c r="B347" s="2" t="s">
        <v>429</v>
      </c>
      <c r="C347" s="19">
        <v>11125.18041666667</v>
      </c>
      <c r="D347" s="19">
        <v>12586.981583333332</v>
      </c>
      <c r="E347" s="19">
        <v>15921.076666666662</v>
      </c>
      <c r="F347" s="19">
        <v>17894.884154761909</v>
      </c>
      <c r="G347" s="19">
        <v>15290.395833333336</v>
      </c>
      <c r="H347" s="39">
        <v>17508.521083333337</v>
      </c>
      <c r="I347" s="39">
        <v>25229.476666666669</v>
      </c>
      <c r="J347" s="39">
        <v>43213.29437499999</v>
      </c>
      <c r="K347" s="39">
        <v>71192.933749999982</v>
      </c>
      <c r="L347" s="19">
        <v>207895.24972222219</v>
      </c>
      <c r="M347" s="61" t="s">
        <v>690</v>
      </c>
      <c r="N347" s="79" t="s">
        <v>690</v>
      </c>
      <c r="O347" s="115" t="s">
        <v>690</v>
      </c>
      <c r="P347" s="19" t="s">
        <v>690</v>
      </c>
      <c r="Q347" s="19" t="s">
        <v>690</v>
      </c>
    </row>
    <row r="348" spans="2:17" x14ac:dyDescent="0.3">
      <c r="B348" s="2" t="s">
        <v>430</v>
      </c>
      <c r="C348" s="19">
        <v>8814.5248863636371</v>
      </c>
      <c r="D348" s="19">
        <v>12078.663392857145</v>
      </c>
      <c r="E348" s="19">
        <v>15060.24380952381</v>
      </c>
      <c r="F348" s="19">
        <v>16248.166339285715</v>
      </c>
      <c r="G348" s="19">
        <v>18926.108181818181</v>
      </c>
      <c r="H348" s="39">
        <v>24598.871145833338</v>
      </c>
      <c r="I348" s="39">
        <v>41274.614449404762</v>
      </c>
      <c r="J348" s="39">
        <v>64697.215476190489</v>
      </c>
      <c r="K348" s="39">
        <v>170357.70804761906</v>
      </c>
      <c r="L348" s="19">
        <v>803320.57666666666</v>
      </c>
      <c r="M348" s="61">
        <v>1208249.4370833337</v>
      </c>
      <c r="N348" s="39">
        <v>1610960.0983333334</v>
      </c>
      <c r="O348" s="60">
        <v>1608526.7650000001</v>
      </c>
      <c r="P348" s="19">
        <v>1612176.7650000001</v>
      </c>
      <c r="Q348" s="19">
        <v>1612176.7650000001</v>
      </c>
    </row>
    <row r="349" spans="2:17" x14ac:dyDescent="0.3">
      <c r="B349" s="2" t="s">
        <v>431</v>
      </c>
      <c r="C349" s="19">
        <v>2524.059777777778</v>
      </c>
      <c r="D349" s="19">
        <v>1969.7686111111113</v>
      </c>
      <c r="E349" s="19">
        <v>4923.4612499999994</v>
      </c>
      <c r="F349" s="19">
        <v>9036.4583333333339</v>
      </c>
      <c r="G349" s="19">
        <v>9116.6666666666679</v>
      </c>
      <c r="H349" s="39">
        <v>9490.0595238095248</v>
      </c>
      <c r="I349" s="39">
        <v>9596.5972222222208</v>
      </c>
      <c r="J349" s="39">
        <v>15967.5</v>
      </c>
      <c r="K349" s="39">
        <v>72121.551333333322</v>
      </c>
      <c r="L349" s="19">
        <v>348088.47854166664</v>
      </c>
      <c r="M349" s="61">
        <v>375766.89099999995</v>
      </c>
      <c r="N349" s="39">
        <v>390211.11111111112</v>
      </c>
      <c r="O349" s="60">
        <v>388980</v>
      </c>
      <c r="P349" s="19">
        <v>390826.66666666663</v>
      </c>
      <c r="Q349" s="19">
        <v>390826.66666666663</v>
      </c>
    </row>
    <row r="350" spans="2:17" x14ac:dyDescent="0.3">
      <c r="B350" s="25" t="s">
        <v>183</v>
      </c>
      <c r="C350" s="37">
        <f>+SUMPRODUCT(C351:C355,'III. Aportantes'!C351:C355)/'III. Aportantes'!C350</f>
        <v>6721.4634745959293</v>
      </c>
      <c r="D350" s="37">
        <f>+SUMPRODUCT(D351:D355,'III. Aportantes'!D351:D355)/'III. Aportantes'!D350</f>
        <v>8534.1525330065615</v>
      </c>
      <c r="E350" s="37">
        <f>+SUMPRODUCT(E351:E355,'III. Aportantes'!E351:E355)/'III. Aportantes'!E350</f>
        <v>11886.59816668173</v>
      </c>
      <c r="F350" s="37">
        <f>+SUMPRODUCT(F351:F355,'III. Aportantes'!F351:F355)/'III. Aportantes'!F350</f>
        <v>15372.122536027824</v>
      </c>
      <c r="G350" s="37">
        <f>+SUMPRODUCT(G351:G355,'III. Aportantes'!G351:G355)/'III. Aportantes'!G350</f>
        <v>22588.471218136852</v>
      </c>
      <c r="H350" s="37">
        <f>+SUMPRODUCT(H351:H355,'III. Aportantes'!H351:H355)/'III. Aportantes'!H350</f>
        <v>34660.886081809163</v>
      </c>
      <c r="I350" s="37">
        <f>+SUMPRODUCT(I351:I355,'III. Aportantes'!I351:I355)/'III. Aportantes'!I350</f>
        <v>49874.894639851853</v>
      </c>
      <c r="J350" s="37">
        <f>+SUMPRODUCT(J351:J355,'III. Aportantes'!J351:J355)/'III. Aportantes'!J350</f>
        <v>88677.945283002642</v>
      </c>
      <c r="K350" s="50">
        <f>+SUMPRODUCT(K351:K355,'III. Aportantes'!K351:K355)/'III. Aportantes'!K350</f>
        <v>163667.85799737042</v>
      </c>
      <c r="L350" s="37">
        <f>+SUMPRODUCT(L351:L355,'III. Aportantes'!L351:L355)/'III. Aportantes'!L350</f>
        <v>388738.67931750743</v>
      </c>
      <c r="M350" s="50">
        <f>+SUMPRODUCT(M351:M355,'III. Aportantes'!M351:M355)/'III. Aportantes'!M350</f>
        <v>668387.07503125002</v>
      </c>
      <c r="N350" s="50">
        <f>+SUMPRODUCT(N351:N355,'III. Aportantes'!N351:N355)/'III. Aportantes'!N350</f>
        <v>854529.09412499983</v>
      </c>
      <c r="O350" s="66">
        <f>+SUMPRODUCT(O351:O355,'III. Aportantes'!O351:O355)/'III. Aportantes'!O350</f>
        <v>865351.9030769231</v>
      </c>
      <c r="P350" s="119">
        <f>+SUMPRODUCT(P351:P355,'III. Aportantes'!P351:P355)/'III. Aportantes'!P350</f>
        <v>866441.43296296301</v>
      </c>
      <c r="Q350" s="119">
        <f>+SUMPRODUCT(Q351:Q355,'III. Aportantes'!Q351:Q355)/'III. Aportantes'!Q350</f>
        <v>832194.79111111106</v>
      </c>
    </row>
    <row r="351" spans="2:17" x14ac:dyDescent="0.3">
      <c r="B351" s="2" t="s">
        <v>432</v>
      </c>
      <c r="C351" s="19">
        <v>7706.633532828283</v>
      </c>
      <c r="D351" s="19">
        <v>10324.91763888889</v>
      </c>
      <c r="E351" s="19">
        <v>14111.836370370373</v>
      </c>
      <c r="F351" s="19">
        <v>17350.798541666663</v>
      </c>
      <c r="G351" s="19">
        <v>24857.15241468254</v>
      </c>
      <c r="H351" s="39">
        <v>42797.504944444452</v>
      </c>
      <c r="I351" s="39">
        <v>75958.864555555556</v>
      </c>
      <c r="J351" s="39">
        <v>129932.76633333332</v>
      </c>
      <c r="K351" s="39">
        <v>200193.55494444442</v>
      </c>
      <c r="L351" s="19">
        <v>452445.85833333334</v>
      </c>
      <c r="M351" s="61">
        <v>912583.31098039215</v>
      </c>
      <c r="N351" s="39">
        <v>1581351.25</v>
      </c>
      <c r="O351" s="60">
        <v>1581351.25</v>
      </c>
      <c r="P351" s="19">
        <v>1581351.25</v>
      </c>
      <c r="Q351" s="19">
        <v>1581351.25</v>
      </c>
    </row>
    <row r="352" spans="2:17" x14ac:dyDescent="0.3">
      <c r="B352" s="2" t="s">
        <v>433</v>
      </c>
      <c r="C352" s="19">
        <v>6435.4185714285713</v>
      </c>
      <c r="D352" s="19">
        <v>7532.3809970238108</v>
      </c>
      <c r="E352" s="19">
        <v>10387.93647718254</v>
      </c>
      <c r="F352" s="19">
        <v>16025.736214285716</v>
      </c>
      <c r="G352" s="19">
        <v>24234.937857142857</v>
      </c>
      <c r="H352" s="39">
        <v>28591.132797619048</v>
      </c>
      <c r="I352" s="39">
        <v>44510.612222222226</v>
      </c>
      <c r="J352" s="39">
        <v>82813.599583333329</v>
      </c>
      <c r="K352" s="39">
        <v>149564.17633333334</v>
      </c>
      <c r="L352" s="19">
        <v>399033.43524590158</v>
      </c>
      <c r="M352" s="61">
        <v>619586.12983333343</v>
      </c>
      <c r="N352" s="39">
        <v>686905.30599999998</v>
      </c>
      <c r="O352" s="60">
        <v>655897.14</v>
      </c>
      <c r="P352" s="19">
        <v>688968.91399999999</v>
      </c>
      <c r="Q352" s="19">
        <v>715849.86399999994</v>
      </c>
    </row>
    <row r="353" spans="2:17" x14ac:dyDescent="0.3">
      <c r="B353" s="2" t="s">
        <v>434</v>
      </c>
      <c r="C353" s="19">
        <v>5507.2290909090916</v>
      </c>
      <c r="D353" s="19">
        <v>6922.0623484848484</v>
      </c>
      <c r="E353" s="19">
        <v>9911.4785303030294</v>
      </c>
      <c r="F353" s="19">
        <v>11234.468232323232</v>
      </c>
      <c r="G353" s="19">
        <v>18225.032990740743</v>
      </c>
      <c r="H353" s="39">
        <v>29700.20750883839</v>
      </c>
      <c r="I353" s="39">
        <v>33754.707272727268</v>
      </c>
      <c r="J353" s="39">
        <v>57174.648900462962</v>
      </c>
      <c r="K353" s="39">
        <v>92040.787928240723</v>
      </c>
      <c r="L353" s="19">
        <v>213523.66912621359</v>
      </c>
      <c r="M353" s="61">
        <v>377638.83369565214</v>
      </c>
      <c r="N353" s="39">
        <v>482910.29695652175</v>
      </c>
      <c r="O353" s="60">
        <v>488900.50714285712</v>
      </c>
      <c r="P353" s="19">
        <v>493171.09250000003</v>
      </c>
      <c r="Q353" s="19">
        <v>467408.0675</v>
      </c>
    </row>
    <row r="354" spans="2:17" x14ac:dyDescent="0.3">
      <c r="B354" s="2" t="s">
        <v>435</v>
      </c>
      <c r="C354" s="19">
        <v>7986.2115833333346</v>
      </c>
      <c r="D354" s="19">
        <v>10663.737999999999</v>
      </c>
      <c r="E354" s="19">
        <v>14685.488333333335</v>
      </c>
      <c r="F354" s="19">
        <v>19746.75233333333</v>
      </c>
      <c r="G354" s="19">
        <v>25802.479499999998</v>
      </c>
      <c r="H354" s="39">
        <v>36827.04316666667</v>
      </c>
      <c r="I354" s="39">
        <v>58193.437500000007</v>
      </c>
      <c r="J354" s="39">
        <v>98981.519666666645</v>
      </c>
      <c r="K354" s="39">
        <v>225611.108125</v>
      </c>
      <c r="L354" s="19">
        <v>366768.99365853652</v>
      </c>
      <c r="M354" s="61">
        <v>570278.45911111124</v>
      </c>
      <c r="N354" s="39">
        <v>683325.45333333325</v>
      </c>
      <c r="O354" s="60">
        <v>616764.3075</v>
      </c>
      <c r="P354" s="19">
        <v>704175.59499999997</v>
      </c>
      <c r="Q354" s="19">
        <v>729036.45750000002</v>
      </c>
    </row>
    <row r="355" spans="2:17" x14ac:dyDescent="0.3">
      <c r="B355" s="2" t="s">
        <v>521</v>
      </c>
      <c r="C355" s="19">
        <v>6502.4083333333338</v>
      </c>
      <c r="D355" s="19">
        <v>8133.2416666666677</v>
      </c>
      <c r="E355" s="19">
        <v>11055.739166666668</v>
      </c>
      <c r="F355" s="19">
        <v>14626.672527777779</v>
      </c>
      <c r="G355" s="19">
        <v>22146.340041666659</v>
      </c>
      <c r="H355" s="39">
        <v>41902.201055555553</v>
      </c>
      <c r="I355" s="39">
        <v>57988.557499999995</v>
      </c>
      <c r="J355" s="39">
        <v>105221.52375000001</v>
      </c>
      <c r="K355" s="39">
        <v>201738.53138888892</v>
      </c>
      <c r="L355" s="19">
        <v>590092.73916666664</v>
      </c>
      <c r="M355" s="61">
        <v>968911.72222222225</v>
      </c>
      <c r="N355" s="39">
        <v>1098649.4816666667</v>
      </c>
      <c r="O355" s="60">
        <v>1167483</v>
      </c>
      <c r="P355" s="19">
        <v>1143599.6666666667</v>
      </c>
      <c r="Q355" s="19">
        <v>984865.77833333344</v>
      </c>
    </row>
    <row r="356" spans="2:17" x14ac:dyDescent="0.3">
      <c r="B356" s="25" t="s">
        <v>185</v>
      </c>
      <c r="C356" s="37">
        <f>+SUMPRODUCT(C357:C363,'III. Aportantes'!C357:C363)/'III. Aportantes'!C356</f>
        <v>5868.8736961382101</v>
      </c>
      <c r="D356" s="37">
        <f>+SUMPRODUCT(D357:D363,'III. Aportantes'!D357:D363)/'III. Aportantes'!D356</f>
        <v>7838.9223739167919</v>
      </c>
      <c r="E356" s="37">
        <f>+SUMPRODUCT(E357:E363,'III. Aportantes'!E357:E363)/'III. Aportantes'!E356</f>
        <v>10737.000861701898</v>
      </c>
      <c r="F356" s="37">
        <f>+SUMPRODUCT(F357:F363,'III. Aportantes'!F357:F363)/'III. Aportantes'!F356</f>
        <v>13831.915003288634</v>
      </c>
      <c r="G356" s="37">
        <v>17915.163748427673</v>
      </c>
      <c r="H356" s="37">
        <v>23383.751198949791</v>
      </c>
      <c r="I356" s="37">
        <v>33844.028197924359</v>
      </c>
      <c r="J356" s="37">
        <v>56498.800993150318</v>
      </c>
      <c r="K356" s="37">
        <v>124521.92119671237</v>
      </c>
      <c r="L356" s="37">
        <v>355600.4593064877</v>
      </c>
      <c r="M356" s="50">
        <v>605652.7846097562</v>
      </c>
      <c r="N356" s="50">
        <v>747710.80484210525</v>
      </c>
      <c r="O356" s="66">
        <v>729378.45636363642</v>
      </c>
      <c r="P356" s="119">
        <v>755818.08677419345</v>
      </c>
      <c r="Q356" s="119">
        <v>759118.60354838718</v>
      </c>
    </row>
    <row r="357" spans="2:17" x14ac:dyDescent="0.3">
      <c r="B357" s="2" t="s">
        <v>436</v>
      </c>
      <c r="C357" s="19">
        <v>4741.7259722222216</v>
      </c>
      <c r="D357" s="19">
        <v>8019.230591269843</v>
      </c>
      <c r="E357" s="19">
        <v>11344.779999999999</v>
      </c>
      <c r="F357" s="19">
        <v>13571.909041666668</v>
      </c>
      <c r="G357" s="19">
        <v>19796.862083333337</v>
      </c>
      <c r="H357" s="39">
        <v>24446.257499999996</v>
      </c>
      <c r="I357" s="39">
        <v>37426.392916666671</v>
      </c>
      <c r="J357" s="39">
        <v>56197.347208333325</v>
      </c>
      <c r="K357" s="39">
        <v>101986.95886111112</v>
      </c>
      <c r="L357" s="19">
        <v>282285.20380000002</v>
      </c>
      <c r="M357" s="61">
        <v>559986.92951219506</v>
      </c>
      <c r="N357" s="79" t="s">
        <v>690</v>
      </c>
      <c r="O357" s="60">
        <v>757718.39</v>
      </c>
      <c r="P357" s="19" t="s">
        <v>690</v>
      </c>
      <c r="Q357" s="19" t="s">
        <v>690</v>
      </c>
    </row>
    <row r="358" spans="2:17" x14ac:dyDescent="0.3">
      <c r="B358" s="2" t="s">
        <v>437</v>
      </c>
      <c r="C358" s="19">
        <v>5694.9761458333332</v>
      </c>
      <c r="D358" s="19">
        <v>7769.9089814814806</v>
      </c>
      <c r="E358" s="19">
        <v>10142.189296296296</v>
      </c>
      <c r="F358" s="19">
        <v>13633.389333333333</v>
      </c>
      <c r="G358" s="19">
        <v>16378.01</v>
      </c>
      <c r="H358" s="39">
        <v>17021.844236111112</v>
      </c>
      <c r="I358" s="39">
        <v>23721.891658272289</v>
      </c>
      <c r="J358" s="39">
        <v>43364.039464285721</v>
      </c>
      <c r="K358" s="39">
        <v>99655.413914904537</v>
      </c>
      <c r="L358" s="19">
        <v>277492.44976377953</v>
      </c>
      <c r="M358" s="61">
        <v>420314.64271186444</v>
      </c>
      <c r="N358" s="39">
        <v>499311.88959999999</v>
      </c>
      <c r="O358" s="60">
        <v>500941.93888888892</v>
      </c>
      <c r="P358" s="19">
        <v>508385.27124999999</v>
      </c>
      <c r="Q358" s="19">
        <v>488404.70249999996</v>
      </c>
    </row>
    <row r="359" spans="2:17" x14ac:dyDescent="0.3">
      <c r="B359" s="2" t="s">
        <v>438</v>
      </c>
      <c r="C359" s="19">
        <v>5748.6405555555566</v>
      </c>
      <c r="D359" s="19">
        <v>7116.003333333334</v>
      </c>
      <c r="E359" s="19">
        <v>9790.6288888888921</v>
      </c>
      <c r="F359" s="19">
        <v>14963.4275</v>
      </c>
      <c r="G359" s="19" t="s">
        <v>690</v>
      </c>
      <c r="H359" s="19" t="s">
        <v>690</v>
      </c>
      <c r="I359" s="19" t="s">
        <v>690</v>
      </c>
      <c r="J359" s="19" t="s">
        <v>690</v>
      </c>
      <c r="K359" s="19" t="s">
        <v>690</v>
      </c>
      <c r="L359" s="19" t="s">
        <v>690</v>
      </c>
      <c r="M359" s="61" t="s">
        <v>690</v>
      </c>
      <c r="N359" s="79" t="s">
        <v>690</v>
      </c>
      <c r="O359" s="115" t="s">
        <v>690</v>
      </c>
      <c r="P359" s="19" t="s">
        <v>690</v>
      </c>
      <c r="Q359" s="19" t="s">
        <v>690</v>
      </c>
    </row>
    <row r="360" spans="2:17" x14ac:dyDescent="0.3">
      <c r="B360" s="2" t="s">
        <v>516</v>
      </c>
      <c r="C360" s="19">
        <v>3953.3281944444443</v>
      </c>
      <c r="D360" s="19">
        <v>5824.4072222222212</v>
      </c>
      <c r="E360" s="19">
        <v>11108.051666666668</v>
      </c>
      <c r="F360" s="19">
        <v>15262.126944444446</v>
      </c>
      <c r="G360" s="19">
        <v>19803.677500000002</v>
      </c>
      <c r="H360" s="39">
        <v>24252.070902777778</v>
      </c>
      <c r="I360" s="39">
        <v>39454.353624999996</v>
      </c>
      <c r="J360" s="39">
        <v>64398.495500000012</v>
      </c>
      <c r="K360" s="39">
        <v>124940.53638888888</v>
      </c>
      <c r="L360" s="19">
        <v>354784.68333333335</v>
      </c>
      <c r="M360" s="61">
        <v>533938.28056603775</v>
      </c>
      <c r="N360" s="39">
        <v>773391.48499999999</v>
      </c>
      <c r="O360" s="60">
        <v>733391.48499999999</v>
      </c>
      <c r="P360" s="19">
        <v>733391.48499999999</v>
      </c>
      <c r="Q360" s="19">
        <v>853391.48499999987</v>
      </c>
    </row>
    <row r="361" spans="2:17" x14ac:dyDescent="0.3">
      <c r="B361" s="2" t="s">
        <v>439</v>
      </c>
      <c r="C361" s="19">
        <v>8425.2349999999988</v>
      </c>
      <c r="D361" s="19">
        <v>9116.2213888888909</v>
      </c>
      <c r="E361" s="19">
        <v>10951.950138888889</v>
      </c>
      <c r="F361" s="19">
        <v>12431.440694444444</v>
      </c>
      <c r="G361" s="19">
        <v>15944.58708333333</v>
      </c>
      <c r="H361" s="39">
        <v>21938.985416666666</v>
      </c>
      <c r="I361" s="39">
        <v>35821.563194444447</v>
      </c>
      <c r="J361" s="39">
        <v>55776.101944444439</v>
      </c>
      <c r="K361" s="39">
        <v>165509.68205555558</v>
      </c>
      <c r="L361" s="19">
        <v>530328.14690140844</v>
      </c>
      <c r="M361" s="61">
        <v>824566.82666666678</v>
      </c>
      <c r="N361" s="39">
        <v>889007.04444444436</v>
      </c>
      <c r="O361" s="60">
        <v>889007.93333333335</v>
      </c>
      <c r="P361" s="19">
        <v>889006.59999999986</v>
      </c>
      <c r="Q361" s="19">
        <v>889006.59999999986</v>
      </c>
    </row>
    <row r="362" spans="2:17" x14ac:dyDescent="0.3">
      <c r="B362" s="2" t="s">
        <v>468</v>
      </c>
      <c r="C362" s="19">
        <v>5678.5206818181823</v>
      </c>
      <c r="D362" s="19">
        <v>8201.4246944444458</v>
      </c>
      <c r="E362" s="19">
        <v>11385.029458333333</v>
      </c>
      <c r="F362" s="19">
        <v>14316.379722222222</v>
      </c>
      <c r="G362" s="19">
        <v>17243.805277777774</v>
      </c>
      <c r="H362" s="39">
        <v>28748.845833333336</v>
      </c>
      <c r="I362" s="39">
        <v>37303.944444444445</v>
      </c>
      <c r="J362" s="39">
        <v>65117.541666666664</v>
      </c>
      <c r="K362" s="39">
        <v>135240.32212962964</v>
      </c>
      <c r="L362" s="19">
        <v>445829.50245283026</v>
      </c>
      <c r="M362" s="61">
        <v>977954.72222222225</v>
      </c>
      <c r="N362" s="39">
        <v>1102019.3333333333</v>
      </c>
      <c r="O362" s="60">
        <v>1102019.3333333333</v>
      </c>
      <c r="P362" s="19">
        <v>1102019.3333333333</v>
      </c>
      <c r="Q362" s="19">
        <v>1102019.3333333333</v>
      </c>
    </row>
    <row r="363" spans="2:17" x14ac:dyDescent="0.3">
      <c r="B363" s="2" t="s">
        <v>440</v>
      </c>
      <c r="C363" s="19">
        <v>5825.1536666666689</v>
      </c>
      <c r="D363" s="19">
        <v>7428.3291666666673</v>
      </c>
      <c r="E363" s="19">
        <v>10732.764000000001</v>
      </c>
      <c r="F363" s="19">
        <v>14198.561666666668</v>
      </c>
      <c r="G363" s="19">
        <v>18830.638833333334</v>
      </c>
      <c r="H363" s="39">
        <v>26905.02894444445</v>
      </c>
      <c r="I363" s="39">
        <v>36619.459777777774</v>
      </c>
      <c r="J363" s="39">
        <v>58831.915555555548</v>
      </c>
      <c r="K363" s="39">
        <v>123665.36482142856</v>
      </c>
      <c r="L363" s="19">
        <v>333146.04513513512</v>
      </c>
      <c r="M363" s="61">
        <v>613604.86346153845</v>
      </c>
      <c r="N363" s="39">
        <v>718268.62047619047</v>
      </c>
      <c r="O363" s="60">
        <v>738229.27142857143</v>
      </c>
      <c r="P363" s="19">
        <v>724905.3971428572</v>
      </c>
      <c r="Q363" s="19">
        <v>691671.19285714277</v>
      </c>
    </row>
    <row r="364" spans="2:17" x14ac:dyDescent="0.3">
      <c r="B364" s="25" t="s">
        <v>186</v>
      </c>
      <c r="C364" s="37">
        <f>+SUMPRODUCT(C365:C368,'III. Aportantes'!C365:C368)/'III. Aportantes'!C364</f>
        <v>7558.7243529665584</v>
      </c>
      <c r="D364" s="37">
        <f>+SUMPRODUCT(D365:D368,'III. Aportantes'!D365:D368)/'III. Aportantes'!D364</f>
        <v>10234.014650350591</v>
      </c>
      <c r="E364" s="37">
        <f>+SUMPRODUCT(E365:E368,'III. Aportantes'!E365:E368)/'III. Aportantes'!E364</f>
        <v>13948.420876642771</v>
      </c>
      <c r="F364" s="37">
        <f>+SUMPRODUCT(F365:F368,'III. Aportantes'!F365:F368)/'III. Aportantes'!F364</f>
        <v>17059.866182725695</v>
      </c>
      <c r="G364" s="37">
        <f>+SUMPRODUCT(G365:G368,'III. Aportantes'!G365:G368)/'III. Aportantes'!G364</f>
        <v>22014.497742063493</v>
      </c>
      <c r="H364" s="37">
        <f>+SUMPRODUCT(H365:H368,'III. Aportantes'!H365:H368)/'III. Aportantes'!H364</f>
        <v>27963.537962665014</v>
      </c>
      <c r="I364" s="37">
        <f>+SUMPRODUCT(I365:I368,'III. Aportantes'!I365:I368)/'III. Aportantes'!I364</f>
        <v>41680.83475490196</v>
      </c>
      <c r="J364" s="37">
        <f>+SUMPRODUCT(J365:J368,'III. Aportantes'!J365:J368)/'III. Aportantes'!J364</f>
        <v>69892.85230392158</v>
      </c>
      <c r="K364" s="37">
        <f>+SUMPRODUCT(K365:K368,'III. Aportantes'!K365:K368)/'III. Aportantes'!K364</f>
        <v>136746.54540564906</v>
      </c>
      <c r="L364" s="37">
        <v>375167.99575609755</v>
      </c>
      <c r="M364" s="37">
        <v>650522.83873684215</v>
      </c>
      <c r="N364" s="50">
        <v>793938.35877550999</v>
      </c>
      <c r="O364" s="66">
        <v>798015.93874999997</v>
      </c>
      <c r="P364" s="119">
        <v>796786.14500000002</v>
      </c>
      <c r="Q364" s="119">
        <v>787420.36705882347</v>
      </c>
    </row>
    <row r="365" spans="2:17" x14ac:dyDescent="0.3">
      <c r="B365" s="2" t="s">
        <v>441</v>
      </c>
      <c r="C365" s="19">
        <v>5742.2886666666664</v>
      </c>
      <c r="D365" s="19">
        <v>7677.0734166666662</v>
      </c>
      <c r="E365" s="19">
        <v>10913.065624999999</v>
      </c>
      <c r="F365" s="19">
        <v>12743.988374999999</v>
      </c>
      <c r="G365" s="19">
        <v>16247.278833333332</v>
      </c>
      <c r="H365" s="39">
        <v>21379.078208333336</v>
      </c>
      <c r="I365" s="39">
        <v>36858.199166666665</v>
      </c>
      <c r="J365" s="39">
        <v>66466.31</v>
      </c>
      <c r="K365" s="39">
        <v>148604.74305555556</v>
      </c>
      <c r="L365" s="19">
        <v>472805.99016666663</v>
      </c>
      <c r="M365" s="61">
        <v>814205.72033333336</v>
      </c>
      <c r="N365" s="39">
        <v>945211.04333333333</v>
      </c>
      <c r="O365" s="60">
        <v>950942.74</v>
      </c>
      <c r="P365" s="19">
        <v>958507.42</v>
      </c>
      <c r="Q365" s="19">
        <v>926182.97</v>
      </c>
    </row>
    <row r="366" spans="2:17" x14ac:dyDescent="0.3">
      <c r="B366" s="2" t="s">
        <v>442</v>
      </c>
      <c r="C366" s="19">
        <v>6843.711016666668</v>
      </c>
      <c r="D366" s="19">
        <v>9768.3337361111098</v>
      </c>
      <c r="E366" s="19">
        <v>13605.991805555555</v>
      </c>
      <c r="F366" s="19">
        <v>17251.242666666669</v>
      </c>
      <c r="G366" s="19">
        <v>18976.01225</v>
      </c>
      <c r="H366" s="39">
        <v>26631.697500000006</v>
      </c>
      <c r="I366" s="39">
        <v>42891.497500000005</v>
      </c>
      <c r="J366" s="39">
        <v>60415.05291666666</v>
      </c>
      <c r="K366" s="39">
        <v>105312.96970833333</v>
      </c>
      <c r="L366" s="19">
        <v>300952.56829268287</v>
      </c>
      <c r="M366" s="61">
        <v>640581.34666666656</v>
      </c>
      <c r="N366" s="39">
        <v>936733.78200000001</v>
      </c>
      <c r="O366" s="60">
        <v>958405.31666666665</v>
      </c>
      <c r="P366" s="19">
        <v>958405.28333333333</v>
      </c>
      <c r="Q366" s="19">
        <v>904226.505</v>
      </c>
    </row>
    <row r="367" spans="2:17" x14ac:dyDescent="0.3">
      <c r="B367" s="2" t="s">
        <v>443</v>
      </c>
      <c r="C367" s="19">
        <v>6298.6399999999994</v>
      </c>
      <c r="D367" s="19">
        <v>8335.6880000000001</v>
      </c>
      <c r="E367" s="19">
        <v>12259.92</v>
      </c>
      <c r="F367" s="19">
        <v>14121.179999999995</v>
      </c>
      <c r="G367" s="19">
        <v>18944.087999999996</v>
      </c>
      <c r="H367" s="39">
        <v>22298.312000000002</v>
      </c>
      <c r="I367" s="39">
        <v>30775.096000000001</v>
      </c>
      <c r="J367" s="39">
        <v>44187.118000000009</v>
      </c>
      <c r="K367" s="39">
        <v>79813.847694444426</v>
      </c>
      <c r="L367" s="19">
        <v>111538.68142857144</v>
      </c>
      <c r="M367" s="61">
        <v>183864.27342857147</v>
      </c>
      <c r="N367" s="39">
        <v>219351.05222222221</v>
      </c>
      <c r="O367" s="60">
        <v>222545.49666666667</v>
      </c>
      <c r="P367" s="19">
        <v>212962.1633333333</v>
      </c>
      <c r="Q367" s="19">
        <v>222545.49666666667</v>
      </c>
    </row>
    <row r="368" spans="2:17" x14ac:dyDescent="0.3">
      <c r="B368" s="2" t="s">
        <v>478</v>
      </c>
      <c r="C368" s="19">
        <v>13732.730694444443</v>
      </c>
      <c r="D368" s="19">
        <v>16787.787777777776</v>
      </c>
      <c r="E368" s="19">
        <v>20448.906111111111</v>
      </c>
      <c r="F368" s="19">
        <v>28709.026666666668</v>
      </c>
      <c r="G368" s="19">
        <v>41989.306805555549</v>
      </c>
      <c r="H368" s="39">
        <v>50601.395833333336</v>
      </c>
      <c r="I368" s="39">
        <v>66280.574999999997</v>
      </c>
      <c r="J368" s="39">
        <v>131083.71250000002</v>
      </c>
      <c r="K368" s="39">
        <v>252686.80791666664</v>
      </c>
      <c r="L368" s="19" t="s">
        <v>690</v>
      </c>
      <c r="M368" s="61" t="s">
        <v>690</v>
      </c>
      <c r="N368" s="79" t="s">
        <v>690</v>
      </c>
      <c r="O368" s="115" t="s">
        <v>690</v>
      </c>
      <c r="P368" s="19" t="s">
        <v>690</v>
      </c>
      <c r="Q368" s="19" t="s">
        <v>690</v>
      </c>
    </row>
    <row r="369" spans="2:17" x14ac:dyDescent="0.3">
      <c r="B369" s="25" t="s">
        <v>187</v>
      </c>
      <c r="C369" s="37">
        <v>6852.949493164363</v>
      </c>
      <c r="D369" s="37">
        <v>8884.5343150744957</v>
      </c>
      <c r="E369" s="37">
        <v>12138.2192</v>
      </c>
      <c r="F369" s="37">
        <f>+SUMPRODUCT(F370:F372,'III. Aportantes'!F370:F372)/'III. Aportantes'!F369</f>
        <v>17736.791172360248</v>
      </c>
      <c r="G369" s="37">
        <f>+SUMPRODUCT(G370:G372,'III. Aportantes'!G370:G372)/'III. Aportantes'!G369</f>
        <v>25538.242867804682</v>
      </c>
      <c r="H369" s="50">
        <v>31137.193541666667</v>
      </c>
      <c r="I369" s="50">
        <v>45599.799609187103</v>
      </c>
      <c r="J369" s="50">
        <v>68320.954179687498</v>
      </c>
      <c r="K369" s="50">
        <f>+SUMPRODUCT(K370:K372,'III. Aportantes'!K370:K372)/'III. Aportantes'!K369</f>
        <v>159892.21602308363</v>
      </c>
      <c r="L369" s="37">
        <f>+SUMPRODUCT(L370:L372,'III. Aportantes'!L370:L372)/'III. Aportantes'!L369</f>
        <v>460024.95436046505</v>
      </c>
      <c r="M369" s="50">
        <f>+SUMPRODUCT(M370:M372,'III. Aportantes'!M370:M372)/'III. Aportantes'!M369</f>
        <v>708885.13778378349</v>
      </c>
      <c r="N369" s="50">
        <f>+SUMPRODUCT(N370:N372,'III. Aportantes'!N370:N372)/'III. Aportantes'!N369</f>
        <v>788601.38227272709</v>
      </c>
      <c r="O369" s="66">
        <f>+SUMPRODUCT(O370:O372,'III. Aportantes'!O370:O372)/'III. Aportantes'!O369</f>
        <v>773539.47928571422</v>
      </c>
      <c r="P369" s="119">
        <f>+SUMPRODUCT(P370:P372,'III. Aportantes'!P370:P372)/'III. Aportantes'!P369</f>
        <v>791519.50866666646</v>
      </c>
      <c r="Q369" s="119">
        <f>+SUMPRODUCT(Q370:Q372,'III. Aportantes'!Q370:Q372)/'III. Aportantes'!Q369</f>
        <v>799741.03199999989</v>
      </c>
    </row>
    <row r="370" spans="2:17" x14ac:dyDescent="0.3">
      <c r="B370" s="2" t="s">
        <v>444</v>
      </c>
      <c r="C370" s="19">
        <v>7240.0153333333328</v>
      </c>
      <c r="D370" s="19">
        <v>10045.671625000001</v>
      </c>
      <c r="E370" s="19">
        <v>13259.331749999999</v>
      </c>
      <c r="F370" s="19">
        <v>18379.03975</v>
      </c>
      <c r="G370" s="19">
        <v>24543.620138888888</v>
      </c>
      <c r="H370" s="39">
        <v>31974.210972222227</v>
      </c>
      <c r="I370" s="39">
        <v>45819.009007936511</v>
      </c>
      <c r="J370" s="39">
        <v>55522.07761904761</v>
      </c>
      <c r="K370" s="39">
        <v>112964.79753968253</v>
      </c>
      <c r="L370" s="19">
        <v>383034.30145161285</v>
      </c>
      <c r="M370" s="61">
        <v>813210.45050000004</v>
      </c>
      <c r="N370" s="39">
        <v>939953.68933333328</v>
      </c>
      <c r="O370" s="60">
        <v>885499.18400000001</v>
      </c>
      <c r="P370" s="19">
        <v>955975.86199999996</v>
      </c>
      <c r="Q370" s="19">
        <v>978386.022</v>
      </c>
    </row>
    <row r="371" spans="2:17" x14ac:dyDescent="0.3">
      <c r="B371" s="2" t="s">
        <v>445</v>
      </c>
      <c r="C371" s="19">
        <v>6857.264742063493</v>
      </c>
      <c r="D371" s="19">
        <v>8047.2219642857135</v>
      </c>
      <c r="E371" s="19">
        <v>11373.403055555556</v>
      </c>
      <c r="F371" s="19">
        <v>14913.300555555557</v>
      </c>
      <c r="G371" s="19">
        <v>21709.172202380953</v>
      </c>
      <c r="H371" s="39">
        <v>28807.924166666668</v>
      </c>
      <c r="I371" s="39">
        <v>42577.803809523801</v>
      </c>
      <c r="J371" s="39">
        <v>69683.413883928559</v>
      </c>
      <c r="K371" s="39">
        <v>174148.10193452382</v>
      </c>
      <c r="L371" s="19">
        <v>513550.46729729726</v>
      </c>
      <c r="M371" s="61">
        <v>640611.53764044924</v>
      </c>
      <c r="N371" s="39">
        <v>679842.33149999985</v>
      </c>
      <c r="O371" s="60">
        <v>678618.53166666662</v>
      </c>
      <c r="P371" s="19">
        <v>680366.81714285701</v>
      </c>
      <c r="Q371" s="19">
        <v>680366.81714285701</v>
      </c>
    </row>
    <row r="372" spans="2:17" x14ac:dyDescent="0.3">
      <c r="B372" s="2" t="s">
        <v>446</v>
      </c>
      <c r="C372" s="19" t="s">
        <v>690</v>
      </c>
      <c r="D372" s="19" t="s">
        <v>690</v>
      </c>
      <c r="E372" s="19" t="s">
        <v>690</v>
      </c>
      <c r="F372" s="19">
        <v>22677.016250000001</v>
      </c>
      <c r="G372" s="19">
        <v>34966.537708333337</v>
      </c>
      <c r="H372" s="39">
        <v>34898.12055555555</v>
      </c>
      <c r="I372" s="39">
        <v>52176.169444444444</v>
      </c>
      <c r="J372" s="39">
        <v>92494.319722222222</v>
      </c>
      <c r="K372" s="39">
        <v>227451.01381944446</v>
      </c>
      <c r="L372" s="19">
        <v>482595.30222222221</v>
      </c>
      <c r="M372" s="61">
        <v>703797.12805555551</v>
      </c>
      <c r="N372" s="39">
        <v>778034.31666666665</v>
      </c>
      <c r="O372" s="60">
        <v>776781.8666666667</v>
      </c>
      <c r="P372" s="19">
        <v>776781.8666666667</v>
      </c>
      <c r="Q372" s="19">
        <v>780539.21666666667</v>
      </c>
    </row>
    <row r="373" spans="2:17" x14ac:dyDescent="0.3">
      <c r="B373" s="25" t="s">
        <v>188</v>
      </c>
      <c r="C373" s="37">
        <v>7526.5565292445508</v>
      </c>
      <c r="D373" s="37">
        <v>9125.9199790456187</v>
      </c>
      <c r="E373" s="37">
        <v>11422.53016194351</v>
      </c>
      <c r="F373" s="37">
        <v>13513.660941595444</v>
      </c>
      <c r="G373" s="37">
        <v>16889.649968654434</v>
      </c>
      <c r="H373" s="50">
        <v>24132.456172839506</v>
      </c>
      <c r="I373" s="50">
        <v>40801.207071485747</v>
      </c>
      <c r="J373" s="50">
        <v>62242.376351837476</v>
      </c>
      <c r="K373" s="50">
        <v>133942.4118641775</v>
      </c>
      <c r="L373" s="50">
        <v>355580.84801724128</v>
      </c>
      <c r="M373" s="37">
        <v>565780.74356521748</v>
      </c>
      <c r="N373" s="50">
        <v>710932.4502325583</v>
      </c>
      <c r="O373" s="66">
        <v>712426.64793103444</v>
      </c>
      <c r="P373" s="119">
        <v>720409.07344827591</v>
      </c>
      <c r="Q373" s="119">
        <v>699569.81428571418</v>
      </c>
    </row>
    <row r="374" spans="2:17" x14ac:dyDescent="0.3">
      <c r="B374" s="2" t="s">
        <v>447</v>
      </c>
      <c r="C374" s="19">
        <v>8321.3473379629631</v>
      </c>
      <c r="D374" s="19">
        <v>9593.9236931818177</v>
      </c>
      <c r="E374" s="19">
        <v>11808.561719696969</v>
      </c>
      <c r="F374" s="19">
        <v>9867.4175462962994</v>
      </c>
      <c r="G374" s="19">
        <v>10014.446749999997</v>
      </c>
      <c r="H374" s="39">
        <v>14093.737416666669</v>
      </c>
      <c r="I374" s="39">
        <v>37291.273611111115</v>
      </c>
      <c r="J374" s="39">
        <v>66306.574444444443</v>
      </c>
      <c r="K374" s="39">
        <v>144440.15138888892</v>
      </c>
      <c r="L374" s="19">
        <v>451353.82555555552</v>
      </c>
      <c r="M374" s="61">
        <v>641446.47370370373</v>
      </c>
      <c r="N374" s="39">
        <v>741276.5992592593</v>
      </c>
      <c r="O374" s="60">
        <v>726743.0555555555</v>
      </c>
      <c r="P374" s="19">
        <v>746908.64888888889</v>
      </c>
      <c r="Q374" s="19">
        <v>750178.09333333327</v>
      </c>
    </row>
    <row r="375" spans="2:17" x14ac:dyDescent="0.3">
      <c r="B375" s="2" t="s">
        <v>448</v>
      </c>
      <c r="C375" s="19">
        <v>5963.0586111111115</v>
      </c>
      <c r="D375" s="19">
        <v>7733.7308333333322</v>
      </c>
      <c r="E375" s="19">
        <v>10269.312638888892</v>
      </c>
      <c r="F375" s="19">
        <v>14145.629305555556</v>
      </c>
      <c r="G375" s="19">
        <v>19615.929583333331</v>
      </c>
      <c r="H375" s="39">
        <v>29575.225833333334</v>
      </c>
      <c r="I375" s="39">
        <v>36769.53805555556</v>
      </c>
      <c r="J375" s="39">
        <v>45316.653750000005</v>
      </c>
      <c r="K375" s="39">
        <v>103009.31486111111</v>
      </c>
      <c r="L375" s="19">
        <v>387835.31629629625</v>
      </c>
      <c r="M375" s="61">
        <v>697967.39267605636</v>
      </c>
      <c r="N375" s="39">
        <v>936105.44941176474</v>
      </c>
      <c r="O375" s="60">
        <v>958173.66500000004</v>
      </c>
      <c r="P375" s="19">
        <v>958173.66500000004</v>
      </c>
      <c r="Q375" s="19">
        <v>883141.73200000008</v>
      </c>
    </row>
    <row r="376" spans="2:17" x14ac:dyDescent="0.3">
      <c r="B376" s="2" t="s">
        <v>449</v>
      </c>
      <c r="C376" s="39" t="s">
        <v>690</v>
      </c>
      <c r="D376" s="39" t="s">
        <v>690</v>
      </c>
      <c r="E376" s="39" t="s">
        <v>690</v>
      </c>
      <c r="F376" s="39" t="s">
        <v>690</v>
      </c>
      <c r="G376" s="39" t="s">
        <v>690</v>
      </c>
      <c r="H376" s="39" t="s">
        <v>690</v>
      </c>
      <c r="I376" s="39" t="s">
        <v>690</v>
      </c>
      <c r="J376" s="39" t="s">
        <v>690</v>
      </c>
      <c r="K376" s="39" t="s">
        <v>690</v>
      </c>
      <c r="L376" s="61" t="s">
        <v>690</v>
      </c>
      <c r="M376" s="61" t="s">
        <v>690</v>
      </c>
      <c r="N376" s="79" t="s">
        <v>690</v>
      </c>
      <c r="O376" s="115" t="s">
        <v>690</v>
      </c>
      <c r="P376" s="19" t="s">
        <v>690</v>
      </c>
      <c r="Q376" s="19" t="s">
        <v>690</v>
      </c>
    </row>
    <row r="377" spans="2:17" x14ac:dyDescent="0.3">
      <c r="B377" s="2" t="s">
        <v>450</v>
      </c>
      <c r="C377" s="19">
        <v>7072.2618750000001</v>
      </c>
      <c r="D377" s="19">
        <v>9764.1825694444415</v>
      </c>
      <c r="E377" s="19">
        <v>11564.194444444445</v>
      </c>
      <c r="F377" s="19">
        <v>16986.644722222223</v>
      </c>
      <c r="G377" s="19">
        <v>22193.716666666664</v>
      </c>
      <c r="H377" s="39">
        <v>32236.067499999994</v>
      </c>
      <c r="I377" s="39">
        <v>48370.567986111098</v>
      </c>
      <c r="J377" s="39">
        <v>60195.302499999998</v>
      </c>
      <c r="K377" s="39">
        <v>158277.625</v>
      </c>
      <c r="L377" s="19">
        <v>306138.30740740738</v>
      </c>
      <c r="M377" s="61">
        <v>414545.81214285718</v>
      </c>
      <c r="N377" s="39">
        <v>528459.53666666662</v>
      </c>
      <c r="O377" s="60">
        <v>528459.53666666662</v>
      </c>
      <c r="P377" s="19">
        <v>528459.53666666662</v>
      </c>
      <c r="Q377" s="19">
        <v>528459.53666666662</v>
      </c>
    </row>
    <row r="378" spans="2:17" x14ac:dyDescent="0.3">
      <c r="B378" s="2" t="s">
        <v>451</v>
      </c>
      <c r="C378" s="19">
        <v>7333.0637615740743</v>
      </c>
      <c r="D378" s="19">
        <v>7426.4354444444434</v>
      </c>
      <c r="E378" s="19">
        <v>8477.228666666666</v>
      </c>
      <c r="F378" s="19">
        <v>11160.603583333332</v>
      </c>
      <c r="G378" s="19">
        <v>14880.368250000001</v>
      </c>
      <c r="H378" s="39">
        <v>18491.922666666665</v>
      </c>
      <c r="I378" s="39">
        <v>26606.23683333334</v>
      </c>
      <c r="J378" s="39">
        <v>39706.388883928565</v>
      </c>
      <c r="K378" s="39">
        <v>70044.642738095237</v>
      </c>
      <c r="L378" s="19">
        <v>257644.96278688524</v>
      </c>
      <c r="M378" s="61">
        <v>475209.1591666665</v>
      </c>
      <c r="N378" s="39">
        <v>627450.52</v>
      </c>
      <c r="O378" s="60">
        <v>627450.52</v>
      </c>
      <c r="P378" s="19">
        <v>627450.52</v>
      </c>
      <c r="Q378" s="19">
        <v>627450.52</v>
      </c>
    </row>
    <row r="379" spans="2:17" x14ac:dyDescent="0.3">
      <c r="B379" s="2" t="s">
        <v>452</v>
      </c>
      <c r="C379" s="39" t="s">
        <v>690</v>
      </c>
      <c r="D379" s="39" t="s">
        <v>690</v>
      </c>
      <c r="E379" s="39" t="s">
        <v>690</v>
      </c>
      <c r="F379" s="39" t="s">
        <v>690</v>
      </c>
      <c r="G379" s="39" t="s">
        <v>690</v>
      </c>
      <c r="H379" s="39" t="s">
        <v>690</v>
      </c>
      <c r="I379" s="39" t="s">
        <v>690</v>
      </c>
      <c r="J379" s="39" t="s">
        <v>690</v>
      </c>
      <c r="K379" s="39" t="s">
        <v>690</v>
      </c>
      <c r="L379" s="47">
        <v>0</v>
      </c>
      <c r="M379" s="47">
        <v>0</v>
      </c>
      <c r="N379" s="47">
        <v>0</v>
      </c>
      <c r="O379" s="65">
        <v>0</v>
      </c>
      <c r="P379" s="59">
        <v>0</v>
      </c>
      <c r="Q379" s="59">
        <v>0</v>
      </c>
    </row>
    <row r="380" spans="2:17" x14ac:dyDescent="0.3">
      <c r="B380" s="2" t="s">
        <v>453</v>
      </c>
      <c r="C380" s="16">
        <v>0</v>
      </c>
      <c r="D380" s="16">
        <v>0</v>
      </c>
      <c r="E380" s="16">
        <v>0</v>
      </c>
      <c r="F380" s="16">
        <v>0</v>
      </c>
      <c r="G380" s="16">
        <v>0</v>
      </c>
      <c r="H380" s="47">
        <v>0</v>
      </c>
      <c r="I380" s="47">
        <v>0</v>
      </c>
      <c r="J380" s="47">
        <v>0</v>
      </c>
      <c r="K380" s="47">
        <v>0</v>
      </c>
      <c r="L380" s="19">
        <v>72920.3125</v>
      </c>
      <c r="M380" s="61">
        <v>384283.5</v>
      </c>
      <c r="N380" s="39">
        <v>513361.33333333331</v>
      </c>
      <c r="O380" s="60">
        <v>513361.33333333331</v>
      </c>
      <c r="P380" s="19">
        <v>513361.33333333331</v>
      </c>
      <c r="Q380" s="19">
        <v>513361.33333333331</v>
      </c>
    </row>
    <row r="381" spans="2:17" x14ac:dyDescent="0.3">
      <c r="B381" s="25" t="s">
        <v>189</v>
      </c>
      <c r="C381" s="37">
        <v>5789.2187207867</v>
      </c>
      <c r="D381" s="37">
        <v>7780.6848195728589</v>
      </c>
      <c r="E381" s="37">
        <v>10196.853832602341</v>
      </c>
      <c r="F381" s="37">
        <v>12074.750887270769</v>
      </c>
      <c r="G381" s="37">
        <v>14266.365199884152</v>
      </c>
      <c r="H381" s="50">
        <v>19141.618821006385</v>
      </c>
      <c r="I381" s="50">
        <v>30260.090595238096</v>
      </c>
      <c r="J381" s="50">
        <v>59848.746394697519</v>
      </c>
      <c r="K381" s="50">
        <v>121500.88154787096</v>
      </c>
      <c r="L381" s="37">
        <v>463072.92904761911</v>
      </c>
      <c r="M381" s="50">
        <v>755231.5378055555</v>
      </c>
      <c r="N381" s="50">
        <v>811803.5281720428</v>
      </c>
      <c r="O381" s="66">
        <v>803180.04258064518</v>
      </c>
      <c r="P381" s="119">
        <v>816544.82612903218</v>
      </c>
      <c r="Q381" s="119">
        <v>815685.71580645151</v>
      </c>
    </row>
    <row r="382" spans="2:17" x14ac:dyDescent="0.3">
      <c r="B382" s="2" t="s">
        <v>454</v>
      </c>
      <c r="C382" s="19">
        <v>6259.596354166667</v>
      </c>
      <c r="D382" s="19">
        <v>7947.6405297619049</v>
      </c>
      <c r="E382" s="19">
        <v>9554.718805555558</v>
      </c>
      <c r="F382" s="19">
        <v>11443.986851851851</v>
      </c>
      <c r="G382" s="19">
        <v>13513.045139550266</v>
      </c>
      <c r="H382" s="39">
        <v>17207.351287037036</v>
      </c>
      <c r="I382" s="39">
        <v>31054.293416666664</v>
      </c>
      <c r="J382" s="39">
        <v>57252.364468434338</v>
      </c>
      <c r="K382" s="39">
        <v>109338.96458906373</v>
      </c>
      <c r="L382" s="19">
        <v>284977.58877358492</v>
      </c>
      <c r="M382" s="61">
        <v>532212.45148148155</v>
      </c>
      <c r="N382" s="39">
        <v>418422.66666666657</v>
      </c>
      <c r="O382" s="60">
        <v>418422.66666666663</v>
      </c>
      <c r="P382" s="19">
        <v>418422.66666666663</v>
      </c>
      <c r="Q382" s="19">
        <v>418422.66666666663</v>
      </c>
    </row>
    <row r="383" spans="2:17" x14ac:dyDescent="0.3">
      <c r="B383" s="2" t="s">
        <v>455</v>
      </c>
      <c r="C383" s="19">
        <v>3888.4752272727274</v>
      </c>
      <c r="D383" s="19">
        <v>5618.2024999999994</v>
      </c>
      <c r="E383" s="19">
        <v>7883.3958333333321</v>
      </c>
      <c r="F383" s="19">
        <v>9137.387333333334</v>
      </c>
      <c r="G383" s="19">
        <v>11969.659107142857</v>
      </c>
      <c r="H383" s="39">
        <v>19982.708333333332</v>
      </c>
      <c r="I383" s="39">
        <v>23245.594166666666</v>
      </c>
      <c r="J383" s="39">
        <v>29032.969930555555</v>
      </c>
      <c r="K383" s="39" t="s">
        <v>690</v>
      </c>
      <c r="L383" s="19" t="s">
        <v>690</v>
      </c>
      <c r="M383" s="61" t="s">
        <v>690</v>
      </c>
      <c r="N383" s="79" t="s">
        <v>690</v>
      </c>
      <c r="O383" s="115" t="s">
        <v>690</v>
      </c>
      <c r="P383" s="19" t="s">
        <v>690</v>
      </c>
      <c r="Q383" s="19" t="s">
        <v>690</v>
      </c>
    </row>
    <row r="384" spans="2:17" x14ac:dyDescent="0.3">
      <c r="B384" s="2" t="s">
        <v>456</v>
      </c>
      <c r="C384" s="19">
        <v>5731.579545454545</v>
      </c>
      <c r="D384" s="19">
        <v>7875.1382467532476</v>
      </c>
      <c r="E384" s="19">
        <v>8860.6077777777773</v>
      </c>
      <c r="F384" s="19">
        <v>12184.341388888888</v>
      </c>
      <c r="G384" s="19">
        <v>15756.774722222222</v>
      </c>
      <c r="H384" s="39">
        <v>22913.215625000001</v>
      </c>
      <c r="I384" s="39">
        <v>31836.290416666667</v>
      </c>
      <c r="J384" s="39">
        <v>58948.378958333342</v>
      </c>
      <c r="K384" s="39" t="s">
        <v>690</v>
      </c>
      <c r="L384" s="19">
        <v>518578.87574468087</v>
      </c>
      <c r="M384" s="61">
        <v>852191.86249999993</v>
      </c>
      <c r="N384" s="39">
        <v>981434.42249999999</v>
      </c>
      <c r="O384" s="60">
        <v>993529.38500000001</v>
      </c>
      <c r="P384" s="19">
        <v>997563.4425</v>
      </c>
      <c r="Q384" s="19">
        <v>953210.44</v>
      </c>
    </row>
    <row r="385" spans="2:17" x14ac:dyDescent="0.3">
      <c r="B385" s="2" t="s">
        <v>672</v>
      </c>
      <c r="C385" s="39" t="s">
        <v>690</v>
      </c>
      <c r="D385" s="39" t="s">
        <v>690</v>
      </c>
      <c r="E385" s="39" t="s">
        <v>690</v>
      </c>
      <c r="F385" s="39" t="s">
        <v>690</v>
      </c>
      <c r="G385" s="39" t="s">
        <v>690</v>
      </c>
      <c r="H385" s="39" t="s">
        <v>690</v>
      </c>
      <c r="I385" s="39" t="s">
        <v>690</v>
      </c>
      <c r="J385" s="39" t="s">
        <v>690</v>
      </c>
      <c r="K385" s="39" t="s">
        <v>690</v>
      </c>
      <c r="L385" s="19">
        <v>930508.33333333337</v>
      </c>
      <c r="M385" s="61">
        <v>1164800.9877777777</v>
      </c>
      <c r="N385" s="39">
        <v>1316307.7777777778</v>
      </c>
      <c r="O385" s="60">
        <v>1320488.3333333333</v>
      </c>
      <c r="P385" s="19">
        <v>1362315.8333333333</v>
      </c>
      <c r="Q385" s="19">
        <v>1266119.1666666667</v>
      </c>
    </row>
    <row r="386" spans="2:17" x14ac:dyDescent="0.3">
      <c r="B386" s="2" t="s">
        <v>457</v>
      </c>
      <c r="C386" s="19">
        <v>7121.4176587301599</v>
      </c>
      <c r="D386" s="19">
        <v>9229.1201136363616</v>
      </c>
      <c r="E386" s="19">
        <v>11752.389583333332</v>
      </c>
      <c r="F386" s="19">
        <v>13607.925937500002</v>
      </c>
      <c r="G386" s="19">
        <v>15664.772395833332</v>
      </c>
      <c r="H386" s="39">
        <v>20925.43041666667</v>
      </c>
      <c r="I386" s="39">
        <v>41076.075833333336</v>
      </c>
      <c r="J386" s="39">
        <v>72800.715773809527</v>
      </c>
      <c r="K386" s="39">
        <v>158735.28180555557</v>
      </c>
      <c r="L386" s="19">
        <v>572156.66347222216</v>
      </c>
      <c r="M386" s="61">
        <v>999464.48222222237</v>
      </c>
      <c r="N386" s="39">
        <v>1261763.4549999998</v>
      </c>
      <c r="O386" s="60">
        <v>1200726.5249999999</v>
      </c>
      <c r="P386" s="19">
        <v>1260762.8483333334</v>
      </c>
      <c r="Q386" s="19">
        <v>1323800.9916666667</v>
      </c>
    </row>
    <row r="387" spans="2:17" x14ac:dyDescent="0.3">
      <c r="B387" s="2" t="s">
        <v>458</v>
      </c>
      <c r="C387" s="19">
        <v>4957.5149579124591</v>
      </c>
      <c r="D387" s="19">
        <v>6380.2698284932667</v>
      </c>
      <c r="E387" s="19">
        <v>9166.8930208333331</v>
      </c>
      <c r="F387" s="19">
        <v>10800.71875</v>
      </c>
      <c r="G387" s="19">
        <v>13203.767361111111</v>
      </c>
      <c r="H387" s="39">
        <v>15385.247962962962</v>
      </c>
      <c r="I387" s="39">
        <v>18286.34479166667</v>
      </c>
      <c r="J387" s="39">
        <v>57839.167976190474</v>
      </c>
      <c r="K387" s="39">
        <v>94066.209444444452</v>
      </c>
      <c r="L387" s="19">
        <v>460835.51583333337</v>
      </c>
      <c r="M387" s="61">
        <v>752055.04861111101</v>
      </c>
      <c r="N387" s="39">
        <v>741683.21</v>
      </c>
      <c r="O387" s="60">
        <v>747107.78285714285</v>
      </c>
      <c r="P387" s="19">
        <v>734603.72857142857</v>
      </c>
      <c r="Q387" s="19">
        <v>743338.11857142858</v>
      </c>
    </row>
    <row r="388" spans="2:17" x14ac:dyDescent="0.3">
      <c r="B388" s="25" t="s">
        <v>190</v>
      </c>
      <c r="C388" s="37">
        <v>5986.2272211959489</v>
      </c>
      <c r="D388" s="37">
        <v>7466.3361714285711</v>
      </c>
      <c r="E388" s="37">
        <v>10527.673938953489</v>
      </c>
      <c r="F388" s="38">
        <f>+SUMPRODUCT(F389:F391,'III. Aportantes'!F389:F391)/'III. Aportantes'!F388</f>
        <v>12863.683236753372</v>
      </c>
      <c r="G388" s="38">
        <f>+SUMPRODUCT(G389:G391,'III. Aportantes'!G389:G391)/'III. Aportantes'!G388</f>
        <v>16877.159777046782</v>
      </c>
      <c r="H388" s="38">
        <f>+SUMPRODUCT(H389:H391,'III. Aportantes'!H389:H391)/'III. Aportantes'!H388</f>
        <v>21121.315541666667</v>
      </c>
      <c r="I388" s="38">
        <f>+SUMPRODUCT(I389:I391,'III. Aportantes'!I389:I391)/'III. Aportantes'!I388</f>
        <v>30655.725602727842</v>
      </c>
      <c r="J388" s="38">
        <f>+SUMPRODUCT(J389:J391,'III. Aportantes'!J389:J391)/'III. Aportantes'!J388</f>
        <v>54267.552953514743</v>
      </c>
      <c r="K388" s="38">
        <f>+SUMPRODUCT(K389:K391,'III. Aportantes'!K389:K391)/'III. Aportantes'!K388</f>
        <v>125197.7313888889</v>
      </c>
      <c r="L388" s="38">
        <v>381732.59183206107</v>
      </c>
      <c r="M388" s="50">
        <v>746396.3423484849</v>
      </c>
      <c r="N388" s="50">
        <v>992575.31333333324</v>
      </c>
      <c r="O388" s="66">
        <v>946720.84363636363</v>
      </c>
      <c r="P388" s="119">
        <v>1085515.2527272727</v>
      </c>
      <c r="Q388" s="119">
        <v>945489.84363636363</v>
      </c>
    </row>
    <row r="389" spans="2:17" x14ac:dyDescent="0.3">
      <c r="B389" s="2" t="s">
        <v>459</v>
      </c>
      <c r="C389" s="19" t="s">
        <v>690</v>
      </c>
      <c r="D389" s="19" t="s">
        <v>690</v>
      </c>
      <c r="E389" s="19" t="s">
        <v>690</v>
      </c>
      <c r="F389" s="19">
        <v>19322.537499999995</v>
      </c>
      <c r="G389" s="19">
        <v>21207.773124999996</v>
      </c>
      <c r="H389" s="39">
        <v>31003.229999999992</v>
      </c>
      <c r="I389" s="39">
        <v>44749.953055555547</v>
      </c>
      <c r="J389" s="39">
        <v>86191.768333333341</v>
      </c>
      <c r="K389" s="39">
        <v>172932.69722222225</v>
      </c>
      <c r="L389" s="19">
        <v>499000.75714285712</v>
      </c>
      <c r="M389" s="61">
        <v>748791.34194444446</v>
      </c>
      <c r="N389" s="39">
        <v>968102.77777777775</v>
      </c>
      <c r="O389" s="60">
        <v>946250</v>
      </c>
      <c r="P389" s="19">
        <v>971683.33333333326</v>
      </c>
      <c r="Q389" s="19">
        <v>986375</v>
      </c>
    </row>
    <row r="390" spans="2:17" x14ac:dyDescent="0.3">
      <c r="B390" s="2" t="s">
        <v>460</v>
      </c>
      <c r="C390" s="19">
        <v>6383.0063333333337</v>
      </c>
      <c r="D390" s="19">
        <v>10406.012909090909</v>
      </c>
      <c r="E390" s="19">
        <v>13518.437</v>
      </c>
      <c r="F390" s="19">
        <v>15507.228069444443</v>
      </c>
      <c r="G390" s="19">
        <v>22335.09375</v>
      </c>
      <c r="H390" s="39">
        <v>25529.756541666666</v>
      </c>
      <c r="I390" s="39">
        <v>42219.774583333332</v>
      </c>
      <c r="J390" s="39">
        <v>70605.238055555572</v>
      </c>
      <c r="K390" s="39">
        <v>173914.48583333331</v>
      </c>
      <c r="L390" s="19" t="s">
        <v>690</v>
      </c>
      <c r="M390" s="61" t="s">
        <v>690</v>
      </c>
      <c r="N390" s="79" t="s">
        <v>690</v>
      </c>
      <c r="O390" s="115" t="s">
        <v>690</v>
      </c>
      <c r="P390" s="19" t="s">
        <v>690</v>
      </c>
      <c r="Q390" s="19" t="s">
        <v>690</v>
      </c>
    </row>
    <row r="391" spans="2:17" x14ac:dyDescent="0.3">
      <c r="B391" s="2" t="s">
        <v>461</v>
      </c>
      <c r="C391" s="19">
        <v>5212.1775595238096</v>
      </c>
      <c r="D391" s="19">
        <v>5202.2979166666673</v>
      </c>
      <c r="E391" s="19">
        <v>6859.8478125000011</v>
      </c>
      <c r="F391" s="19">
        <v>8609.3333333333321</v>
      </c>
      <c r="G391" s="19">
        <v>11747.698452380953</v>
      </c>
      <c r="H391" s="39">
        <v>13999.730119047623</v>
      </c>
      <c r="I391" s="39">
        <v>17391.966190476192</v>
      </c>
      <c r="J391" s="39">
        <v>29455.86583333333</v>
      </c>
      <c r="K391" s="39">
        <v>76971.871250000011</v>
      </c>
      <c r="L391" s="19">
        <v>271899.00507246371</v>
      </c>
      <c r="M391" s="61">
        <v>456483.23166666675</v>
      </c>
      <c r="N391" s="39">
        <v>644929.29666666663</v>
      </c>
      <c r="O391" s="60">
        <v>644929.29666666663</v>
      </c>
      <c r="P391" s="19">
        <v>644929.29666666663</v>
      </c>
      <c r="Q391" s="19">
        <v>644929.29666666663</v>
      </c>
    </row>
    <row r="392" spans="2:17" x14ac:dyDescent="0.3">
      <c r="B392" s="25" t="s">
        <v>191</v>
      </c>
      <c r="C392" s="37">
        <f>+SUMPRODUCT(C393:C397,'III. Aportantes'!C393:C397)/'III. Aportantes'!C392</f>
        <v>8564.4599931693283</v>
      </c>
      <c r="D392" s="37">
        <f>+SUMPRODUCT(D393:D397,'III. Aportantes'!D393:D397)/'III. Aportantes'!D392</f>
        <v>11490.143146171975</v>
      </c>
      <c r="E392" s="37">
        <f>+SUMPRODUCT(E393:E397,'III. Aportantes'!E393:E397)/'III. Aportantes'!E392</f>
        <v>16246.064090673908</v>
      </c>
      <c r="F392" s="37">
        <f>+SUMPRODUCT(F393:F397,'III. Aportantes'!F393:F397)/'III. Aportantes'!F392</f>
        <v>21727.013110740696</v>
      </c>
      <c r="G392" s="37">
        <f>+SUMPRODUCT(G393:G397,'III. Aportantes'!G393:G397)/'III. Aportantes'!G392</f>
        <v>28756.134627247397</v>
      </c>
      <c r="H392" s="50">
        <f>+SUMPRODUCT(H393:H397,'III. Aportantes'!H393:H397)/'III. Aportantes'!H392</f>
        <v>34018.732290912849</v>
      </c>
      <c r="I392" s="50">
        <f>+SUMPRODUCT(I393:I397,'III. Aportantes'!I393:I397)/'III. Aportantes'!I392</f>
        <v>54447.683130141144</v>
      </c>
      <c r="J392" s="50">
        <f>+SUMPRODUCT(J393:J397,'III. Aportantes'!J393:J397)/'III. Aportantes'!J392</f>
        <v>96115.860744953156</v>
      </c>
      <c r="K392" s="50">
        <f>+SUMPRODUCT(K393:K397,'III. Aportantes'!K393:K397)/'III. Aportantes'!K392</f>
        <v>203068.65058341043</v>
      </c>
      <c r="L392" s="50">
        <f>+SUMPRODUCT(L393:L397,'III. Aportantes'!L393:L397)/'III. Aportantes'!L392</f>
        <v>513776.76440044009</v>
      </c>
      <c r="M392" s="50">
        <v>939126.4806488991</v>
      </c>
      <c r="N392" s="50">
        <v>1203786.0697183097</v>
      </c>
      <c r="O392" s="66">
        <v>1188217.5938888891</v>
      </c>
      <c r="P392" s="119">
        <v>1211058.9309859155</v>
      </c>
      <c r="Q392" s="119">
        <v>1212422.5998571429</v>
      </c>
    </row>
    <row r="393" spans="2:17" x14ac:dyDescent="0.3">
      <c r="B393" s="2" t="s">
        <v>462</v>
      </c>
      <c r="C393" s="19">
        <v>7450.2586111111113</v>
      </c>
      <c r="D393" s="19">
        <v>9911.8644444444453</v>
      </c>
      <c r="E393" s="19">
        <v>16787.834074074075</v>
      </c>
      <c r="F393" s="19">
        <v>25084.516388888889</v>
      </c>
      <c r="G393" s="19">
        <v>35168.765185185192</v>
      </c>
      <c r="H393" s="39">
        <v>54307.053333333322</v>
      </c>
      <c r="I393" s="39">
        <v>79078.708518518513</v>
      </c>
      <c r="J393" s="39">
        <v>159141.32122685187</v>
      </c>
      <c r="K393" s="39">
        <v>329791.96537037037</v>
      </c>
      <c r="L393" s="19">
        <v>556798.34991666663</v>
      </c>
      <c r="M393" s="61">
        <v>760693.24834782607</v>
      </c>
      <c r="N393" s="39">
        <v>909020.72740740748</v>
      </c>
      <c r="O393" s="60">
        <v>929509.89555555559</v>
      </c>
      <c r="P393" s="19">
        <v>913933.20222222223</v>
      </c>
      <c r="Q393" s="19">
        <v>883619.08444444439</v>
      </c>
    </row>
    <row r="394" spans="2:17" x14ac:dyDescent="0.3">
      <c r="B394" s="2" t="s">
        <v>463</v>
      </c>
      <c r="C394" s="19">
        <v>10607.845180555556</v>
      </c>
      <c r="D394" s="19">
        <v>15190.943495726497</v>
      </c>
      <c r="E394" s="19">
        <v>19736.005550543025</v>
      </c>
      <c r="F394" s="19">
        <v>24999.437164502164</v>
      </c>
      <c r="G394" s="19">
        <v>30664.619195338</v>
      </c>
      <c r="H394" s="39">
        <v>28492.415531609196</v>
      </c>
      <c r="I394" s="39">
        <v>50077.503923440061</v>
      </c>
      <c r="J394" s="39">
        <v>85197.465206298337</v>
      </c>
      <c r="K394" s="39">
        <v>177632.318887111</v>
      </c>
      <c r="L394" s="19">
        <v>524873.93573643418</v>
      </c>
      <c r="M394" s="61">
        <v>1044344.9804571428</v>
      </c>
      <c r="N394" s="39">
        <v>1329338.4361290322</v>
      </c>
      <c r="O394" s="60">
        <v>1308657.4987096775</v>
      </c>
      <c r="P394" s="19">
        <v>1321742.8283870968</v>
      </c>
      <c r="Q394" s="19">
        <v>1357614.9812903227</v>
      </c>
    </row>
    <row r="395" spans="2:17" x14ac:dyDescent="0.3">
      <c r="B395" s="2" t="s">
        <v>464</v>
      </c>
      <c r="C395" s="19">
        <v>5691.6808333333329</v>
      </c>
      <c r="D395" s="19">
        <v>8919.0466666666671</v>
      </c>
      <c r="E395" s="19">
        <v>12457.139000000001</v>
      </c>
      <c r="F395" s="19">
        <v>18758.158958333337</v>
      </c>
      <c r="G395" s="19">
        <v>22963.282916666667</v>
      </c>
      <c r="H395" s="39">
        <v>28874.475166666671</v>
      </c>
      <c r="I395" s="39">
        <v>48401.330666666669</v>
      </c>
      <c r="J395" s="39">
        <v>90712.891083333336</v>
      </c>
      <c r="K395" s="39">
        <v>237301.23270833329</v>
      </c>
      <c r="L395" s="19">
        <v>686282.99888888886</v>
      </c>
      <c r="M395" s="61" t="s">
        <v>690</v>
      </c>
      <c r="N395" s="79" t="s">
        <v>690</v>
      </c>
      <c r="O395" s="115" t="s">
        <v>690</v>
      </c>
      <c r="P395" s="19" t="s">
        <v>690</v>
      </c>
      <c r="Q395" s="19" t="s">
        <v>690</v>
      </c>
    </row>
    <row r="396" spans="2:17" x14ac:dyDescent="0.3">
      <c r="B396" s="2" t="s">
        <v>465</v>
      </c>
      <c r="C396" s="19">
        <v>7797.2366969696968</v>
      </c>
      <c r="D396" s="19">
        <v>9883.9854537037045</v>
      </c>
      <c r="E396" s="19">
        <v>12593.444833333329</v>
      </c>
      <c r="F396" s="19">
        <v>17504.903106060607</v>
      </c>
      <c r="G396" s="19">
        <v>25049.320106060604</v>
      </c>
      <c r="H396" s="39">
        <v>33286.451621212131</v>
      </c>
      <c r="I396" s="39">
        <v>54595.896337232007</v>
      </c>
      <c r="J396" s="39">
        <v>95875.475072039058</v>
      </c>
      <c r="K396" s="39">
        <v>230206.70849358977</v>
      </c>
      <c r="L396" s="19">
        <v>641067.91436363629</v>
      </c>
      <c r="M396" s="61">
        <v>1083452.5344067796</v>
      </c>
      <c r="N396" s="39">
        <v>1266629.4380000001</v>
      </c>
      <c r="O396" s="60">
        <v>1240684.784117647</v>
      </c>
      <c r="P396" s="19">
        <v>1274924.1094117647</v>
      </c>
      <c r="Q396" s="19">
        <v>1285382.5443750003</v>
      </c>
    </row>
    <row r="397" spans="2:17" x14ac:dyDescent="0.3">
      <c r="B397" s="2" t="s">
        <v>471</v>
      </c>
      <c r="C397" s="19">
        <v>8307.7196666666678</v>
      </c>
      <c r="D397" s="19">
        <v>10312.652991758243</v>
      </c>
      <c r="E397" s="19">
        <v>14294.779793123542</v>
      </c>
      <c r="F397" s="19">
        <v>17465.02503030303</v>
      </c>
      <c r="G397" s="19">
        <v>24991.430272727277</v>
      </c>
      <c r="H397" s="39">
        <v>35083.23581481482</v>
      </c>
      <c r="I397" s="39">
        <v>49730.149493589743</v>
      </c>
      <c r="J397" s="39">
        <v>82761.996927350425</v>
      </c>
      <c r="K397" s="39">
        <v>143048.24019444443</v>
      </c>
      <c r="L397" s="19">
        <v>331336.66611940297</v>
      </c>
      <c r="M397" s="61">
        <v>645249.5228643216</v>
      </c>
      <c r="N397" s="39">
        <v>877680.1399999999</v>
      </c>
      <c r="O397" s="60">
        <v>878427.66285714286</v>
      </c>
      <c r="P397" s="19">
        <v>899525.13846153847</v>
      </c>
      <c r="Q397" s="19">
        <v>855030.11692307692</v>
      </c>
    </row>
    <row r="398" spans="2:17" x14ac:dyDescent="0.3">
      <c r="B398" s="25" t="s">
        <v>192</v>
      </c>
      <c r="C398" s="37">
        <f>+SUMPRODUCT(C399:C406,'III. Aportantes'!C399:C406)/'III. Aportantes'!C398</f>
        <v>7321.8145274711578</v>
      </c>
      <c r="D398" s="37">
        <f>+SUMPRODUCT(D399:D406,'III. Aportantes'!D399:D406)/'III. Aportantes'!D398</f>
        <v>9977.3325302070407</v>
      </c>
      <c r="E398" s="37">
        <f>+SUMPRODUCT(E399:E406,'III. Aportantes'!E399:E406)/'III. Aportantes'!E398</f>
        <v>13257.395152112642</v>
      </c>
      <c r="F398" s="37">
        <f>+SUMPRODUCT(F399:F406,'III. Aportantes'!F399:F406)/'III. Aportantes'!F398</f>
        <v>16605.46490746555</v>
      </c>
      <c r="G398" s="37">
        <f>+SUMPRODUCT(G399:G406,'III. Aportantes'!G399:G406)/'III. Aportantes'!G398</f>
        <v>21211.763811680565</v>
      </c>
      <c r="H398" s="50">
        <f>+SUMPRODUCT(H399:H406,'III. Aportantes'!H399:H406)/'III. Aportantes'!H398</f>
        <v>28006.885405784386</v>
      </c>
      <c r="I398" s="50">
        <f>+SUMPRODUCT(I399:I406,'III. Aportantes'!I399:I406)/'III. Aportantes'!I398</f>
        <v>45446.197369106158</v>
      </c>
      <c r="J398" s="50">
        <f>+SUMPRODUCT(J399:J406,'III. Aportantes'!J399:J406)/'III. Aportantes'!J398</f>
        <v>80967.273468803745</v>
      </c>
      <c r="K398" s="50">
        <f>+SUMPRODUCT(K399:K406,'III. Aportantes'!K399:K406)/'III. Aportantes'!K398</f>
        <v>184460.06444163815</v>
      </c>
      <c r="L398" s="50">
        <f>+SUMPRODUCT(L399:L406,'III. Aportantes'!L399:L406)/'III. Aportantes'!L398</f>
        <v>480246.79047548299</v>
      </c>
      <c r="M398" s="50">
        <f>+SUMPRODUCT(M399:M406,'III. Aportantes'!M399:M406)/'III. Aportantes'!M398</f>
        <v>821551.34612349921</v>
      </c>
      <c r="N398" s="50">
        <f>+SUMPRODUCT(N399:N406,'III. Aportantes'!N399:N406)/'III. Aportantes'!N398</f>
        <v>943949.33553191484</v>
      </c>
      <c r="O398" s="66">
        <f>+SUMPRODUCT(O399:O406,'III. Aportantes'!O399:O406)/'III. Aportantes'!O398</f>
        <v>922153.12085106387</v>
      </c>
      <c r="P398" s="119">
        <f>+SUMPRODUCT(P399:P406,'III. Aportantes'!P399:P406)/'III. Aportantes'!P398</f>
        <v>943629.19063829794</v>
      </c>
      <c r="Q398" s="119">
        <f>+SUMPRODUCT(Q399:Q406,'III. Aportantes'!Q399:Q406)/'III. Aportantes'!Q398</f>
        <v>966065.69510638306</v>
      </c>
    </row>
    <row r="399" spans="2:17" x14ac:dyDescent="0.3">
      <c r="B399" s="2" t="s">
        <v>473</v>
      </c>
      <c r="C399" s="19">
        <v>7539.4253869047607</v>
      </c>
      <c r="D399" s="19">
        <v>9030.7438095238085</v>
      </c>
      <c r="E399" s="19">
        <v>12156.843293650791</v>
      </c>
      <c r="F399" s="19">
        <v>15983.384722222219</v>
      </c>
      <c r="G399" s="19">
        <v>26559.177261904759</v>
      </c>
      <c r="H399" s="39">
        <v>34828.004999999997</v>
      </c>
      <c r="I399" s="39">
        <v>62130.186309523815</v>
      </c>
      <c r="J399" s="39">
        <v>105702.56674603175</v>
      </c>
      <c r="K399" s="39">
        <v>286984.08070601849</v>
      </c>
      <c r="L399" s="19">
        <v>746520.17413333349</v>
      </c>
      <c r="M399" s="61">
        <v>1309479.7002777779</v>
      </c>
      <c r="N399" s="39">
        <v>1475699.1838888889</v>
      </c>
      <c r="O399" s="60">
        <v>1470060.96</v>
      </c>
      <c r="P399" s="19">
        <v>1492659.0133333334</v>
      </c>
      <c r="Q399" s="19">
        <v>1464377.5783333336</v>
      </c>
    </row>
    <row r="400" spans="2:17" x14ac:dyDescent="0.3">
      <c r="B400" s="2" t="s">
        <v>474</v>
      </c>
      <c r="C400" s="19">
        <v>8452.7587500000009</v>
      </c>
      <c r="D400" s="19">
        <v>11429.612281746033</v>
      </c>
      <c r="E400" s="19">
        <v>14874.556805555554</v>
      </c>
      <c r="F400" s="19">
        <v>16797.088333333333</v>
      </c>
      <c r="G400" s="19">
        <v>20784.903206349209</v>
      </c>
      <c r="H400" s="39">
        <v>25199.271250000002</v>
      </c>
      <c r="I400" s="39">
        <v>35412.761333333336</v>
      </c>
      <c r="J400" s="39">
        <v>62245.868000000009</v>
      </c>
      <c r="K400" s="39">
        <v>138212.42970833334</v>
      </c>
      <c r="L400" s="19">
        <v>462924.34234042553</v>
      </c>
      <c r="M400" s="61">
        <v>674371.07562500006</v>
      </c>
      <c r="N400" s="39">
        <v>758769</v>
      </c>
      <c r="O400" s="60">
        <v>782011.5</v>
      </c>
      <c r="P400" s="19">
        <v>782011.5</v>
      </c>
      <c r="Q400" s="19">
        <v>712284</v>
      </c>
    </row>
    <row r="401" spans="2:17" x14ac:dyDescent="0.3">
      <c r="B401" s="2" t="s">
        <v>475</v>
      </c>
      <c r="C401" s="19">
        <v>10502.123749999999</v>
      </c>
      <c r="D401" s="19">
        <v>13259.545248015873</v>
      </c>
      <c r="E401" s="19">
        <v>18357.754627976188</v>
      </c>
      <c r="F401" s="19">
        <v>25588.058809523816</v>
      </c>
      <c r="G401" s="19">
        <v>15778.307643097642</v>
      </c>
      <c r="H401" s="39">
        <v>27778.817983198514</v>
      </c>
      <c r="I401" s="39">
        <v>45769.504182539677</v>
      </c>
      <c r="J401" s="39">
        <v>79493.876553932176</v>
      </c>
      <c r="K401" s="39">
        <v>201395.40961111113</v>
      </c>
      <c r="L401" s="19">
        <v>574133.58400000003</v>
      </c>
      <c r="M401" s="61">
        <v>872305.17871287139</v>
      </c>
      <c r="N401" s="39">
        <v>715950.64433333324</v>
      </c>
      <c r="O401" s="60">
        <v>693177.14900000009</v>
      </c>
      <c r="P401" s="19">
        <v>664714.64899999998</v>
      </c>
      <c r="Q401" s="19">
        <v>789960.13500000001</v>
      </c>
    </row>
    <row r="402" spans="2:17" x14ac:dyDescent="0.3">
      <c r="B402" s="2" t="s">
        <v>476</v>
      </c>
      <c r="C402" s="19">
        <v>3907.2060669515668</v>
      </c>
      <c r="D402" s="19">
        <v>5727.0823472222219</v>
      </c>
      <c r="E402" s="19">
        <v>8399.5078935185156</v>
      </c>
      <c r="F402" s="19">
        <v>11028.260092592593</v>
      </c>
      <c r="G402" s="19">
        <v>32534.091964285708</v>
      </c>
      <c r="H402" s="39">
        <v>40327.807619047613</v>
      </c>
      <c r="I402" s="39">
        <v>71996.368690476185</v>
      </c>
      <c r="J402" s="39">
        <v>118410.7651190476</v>
      </c>
      <c r="K402" s="39">
        <v>261091.36051587304</v>
      </c>
      <c r="L402" s="19">
        <v>684421.82257142849</v>
      </c>
      <c r="M402" s="61">
        <v>1099252.6258333332</v>
      </c>
      <c r="N402" s="39">
        <v>1377446.1900000002</v>
      </c>
      <c r="O402" s="60">
        <v>1322350.46</v>
      </c>
      <c r="P402" s="19">
        <v>1360820.96</v>
      </c>
      <c r="Q402" s="19">
        <v>1449167.15</v>
      </c>
    </row>
    <row r="403" spans="2:17" x14ac:dyDescent="0.3">
      <c r="B403" s="2" t="s">
        <v>477</v>
      </c>
      <c r="C403" s="19">
        <v>6244.5746388888901</v>
      </c>
      <c r="D403" s="19">
        <v>7640.1173055555555</v>
      </c>
      <c r="E403" s="19">
        <v>9736.0935416666671</v>
      </c>
      <c r="F403" s="19">
        <v>11996.491547619049</v>
      </c>
      <c r="G403" s="19">
        <v>14292.289642857146</v>
      </c>
      <c r="H403" s="39">
        <v>21307.976726190474</v>
      </c>
      <c r="I403" s="39">
        <v>40693.21163888889</v>
      </c>
      <c r="J403" s="39">
        <v>80275.888999999996</v>
      </c>
      <c r="K403" s="39">
        <v>143642.20802777776</v>
      </c>
      <c r="L403" s="19">
        <v>390374.53320512827</v>
      </c>
      <c r="M403" s="61">
        <v>619080.4126760565</v>
      </c>
      <c r="N403" s="39">
        <v>797048.16866666649</v>
      </c>
      <c r="O403" s="60">
        <v>828813.91399999987</v>
      </c>
      <c r="P403" s="19">
        <v>800501.99799999991</v>
      </c>
      <c r="Q403" s="19">
        <v>761828.59399999992</v>
      </c>
    </row>
    <row r="404" spans="2:17" x14ac:dyDescent="0.3">
      <c r="B404" s="2" t="s">
        <v>479</v>
      </c>
      <c r="C404" s="19">
        <v>8189.4215046296295</v>
      </c>
      <c r="D404" s="19">
        <v>11091.785416666666</v>
      </c>
      <c r="E404" s="19">
        <v>15024.752708333335</v>
      </c>
      <c r="F404" s="19">
        <v>20589.792946428573</v>
      </c>
      <c r="G404" s="19">
        <v>27761.914484126988</v>
      </c>
      <c r="H404" s="39">
        <v>33546.366666666676</v>
      </c>
      <c r="I404" s="39">
        <v>47479.145277777781</v>
      </c>
      <c r="J404" s="39">
        <v>74689.342777777783</v>
      </c>
      <c r="K404" s="39">
        <v>151592.88458333336</v>
      </c>
      <c r="L404" s="19">
        <v>388311.89263888891</v>
      </c>
      <c r="M404" s="61">
        <v>761464.39914285718</v>
      </c>
      <c r="N404" s="39">
        <v>1065850.8425</v>
      </c>
      <c r="O404" s="60">
        <v>897114.79249999998</v>
      </c>
      <c r="P404" s="19">
        <v>1103968.8675000002</v>
      </c>
      <c r="Q404" s="19">
        <v>1196468.8674999999</v>
      </c>
    </row>
    <row r="405" spans="2:17" x14ac:dyDescent="0.3">
      <c r="B405" s="2" t="s">
        <v>480</v>
      </c>
      <c r="C405" s="19">
        <v>5576.1933630952381</v>
      </c>
      <c r="D405" s="19">
        <v>7494.216815476193</v>
      </c>
      <c r="E405" s="19">
        <v>9341.9406249999993</v>
      </c>
      <c r="F405" s="19">
        <v>10308.745222222222</v>
      </c>
      <c r="G405" s="19">
        <v>10943.444659090908</v>
      </c>
      <c r="H405" s="39">
        <v>12820.849444444444</v>
      </c>
      <c r="I405" s="39">
        <v>17209.296565170942</v>
      </c>
      <c r="J405" s="39">
        <v>33761.86111447811</v>
      </c>
      <c r="K405" s="39">
        <v>87241.977625</v>
      </c>
      <c r="L405" s="19">
        <v>197784.57911504418</v>
      </c>
      <c r="M405" s="61">
        <v>194927.80427083338</v>
      </c>
      <c r="N405" s="39">
        <v>204156.08541666667</v>
      </c>
      <c r="O405" s="60">
        <v>204243.48124999998</v>
      </c>
      <c r="P405" s="19">
        <v>203493.48124999998</v>
      </c>
      <c r="Q405" s="19">
        <v>204731.29374999998</v>
      </c>
    </row>
    <row r="406" spans="2:17" x14ac:dyDescent="0.3">
      <c r="B406" s="2" t="s">
        <v>481</v>
      </c>
      <c r="C406" s="19">
        <v>8629.4032314814813</v>
      </c>
      <c r="D406" s="19">
        <v>12001.530518518519</v>
      </c>
      <c r="E406" s="19">
        <v>16788.448439814812</v>
      </c>
      <c r="F406" s="19">
        <v>22512.010092592594</v>
      </c>
      <c r="G406" s="19">
        <v>29231.485092592597</v>
      </c>
      <c r="H406" s="39">
        <v>38897.852886904759</v>
      </c>
      <c r="I406" s="39">
        <v>61052.090595238107</v>
      </c>
      <c r="J406" s="39">
        <v>106530.95519179896</v>
      </c>
      <c r="K406" s="39">
        <v>210973.9627396978</v>
      </c>
      <c r="L406" s="19">
        <v>503215.42</v>
      </c>
      <c r="M406" s="61">
        <v>1265904.8875384615</v>
      </c>
      <c r="N406" s="39">
        <v>1709543.4753333332</v>
      </c>
      <c r="O406" s="60">
        <v>1696556.9079999998</v>
      </c>
      <c r="P406" s="19">
        <v>1753797.4560000002</v>
      </c>
      <c r="Q406" s="19">
        <v>1678276.0619999999</v>
      </c>
    </row>
    <row r="407" spans="2:17" x14ac:dyDescent="0.3">
      <c r="B407" s="25" t="s">
        <v>193</v>
      </c>
      <c r="C407" s="37">
        <v>5724.1057907216345</v>
      </c>
      <c r="D407" s="37">
        <f>+SUMPRODUCT(D408:D424,'III. Aportantes'!D408:D424)/'III. Aportantes'!D407</f>
        <v>7597.0801778599443</v>
      </c>
      <c r="E407" s="37">
        <f>+SUMPRODUCT(E408:E424,'III. Aportantes'!E408:E424)/'III. Aportantes'!E407</f>
        <v>9799.8195510414316</v>
      </c>
      <c r="F407" s="37">
        <f>+SUMPRODUCT(F408:F424,'III. Aportantes'!F408:F424)/'III. Aportantes'!F407</f>
        <v>12631.083808965883</v>
      </c>
      <c r="G407" s="37">
        <f>+SUMPRODUCT(G408:G424,'III. Aportantes'!G408:G424)/'III. Aportantes'!G407</f>
        <v>16895.952023197195</v>
      </c>
      <c r="H407" s="50">
        <f>+SUMPRODUCT(H408:H424,'III. Aportantes'!H408:H424)/'III. Aportantes'!H407</f>
        <v>24339.19199917217</v>
      </c>
      <c r="I407" s="50">
        <f>+SUMPRODUCT(I408:I424,'III. Aportantes'!I408:I424)/'III. Aportantes'!I407</f>
        <v>35301.773169260727</v>
      </c>
      <c r="J407" s="50">
        <f>+SUMPRODUCT(J408:J424,'III. Aportantes'!J408:J424)/'III. Aportantes'!J407</f>
        <v>56377.211136400183</v>
      </c>
      <c r="K407" s="50">
        <f>+SUMPRODUCT(K408:K424,'III. Aportantes'!K408:K424)/'III. Aportantes'!K407</f>
        <v>126024.90947364683</v>
      </c>
      <c r="L407" s="50">
        <f>+SUMPRODUCT(L408:L424,'III. Aportantes'!L408:L424)/'III. Aportantes'!L407</f>
        <v>432146.4332400721</v>
      </c>
      <c r="M407" s="50">
        <f>+SUMPRODUCT(M408:M424,'III. Aportantes'!M408:M424)/'III. Aportantes'!M407</f>
        <v>774670.07081761002</v>
      </c>
      <c r="N407" s="50">
        <f>+SUMPRODUCT(N408:N424,'III. Aportantes'!N408:N424)/'III. Aportantes'!N407</f>
        <v>953102.80202898581</v>
      </c>
      <c r="O407" s="66">
        <f>+SUMPRODUCT(O408:O424,'III. Aportantes'!O408:O424)/'III. Aportantes'!O407</f>
        <v>971616.44119565224</v>
      </c>
      <c r="P407" s="119">
        <f>+SUMPRODUCT(P408:P424,'III. Aportantes'!P408:P424)/'III. Aportantes'!P407</f>
        <v>975200.07903225813</v>
      </c>
      <c r="Q407" s="119">
        <f>+SUMPRODUCT(Q408:Q424,'III. Aportantes'!Q408:Q424)/'III. Aportantes'!Q407</f>
        <v>911802.7848351649</v>
      </c>
    </row>
    <row r="408" spans="2:17" x14ac:dyDescent="0.3">
      <c r="B408" s="2" t="s">
        <v>482</v>
      </c>
      <c r="C408" s="19" t="s">
        <v>690</v>
      </c>
      <c r="D408" s="19">
        <v>5415.552083333333</v>
      </c>
      <c r="E408" s="19">
        <v>4894.927083333333</v>
      </c>
      <c r="F408" s="19">
        <v>6388.9708333333338</v>
      </c>
      <c r="G408" s="19">
        <v>7269.4375</v>
      </c>
      <c r="H408" s="39">
        <v>7269.4375</v>
      </c>
      <c r="I408" s="39">
        <v>16995.397916666665</v>
      </c>
      <c r="J408" s="39">
        <v>29594.842666666675</v>
      </c>
      <c r="K408" s="39">
        <v>51912.448757936509</v>
      </c>
      <c r="L408" s="19">
        <v>293012.36814814812</v>
      </c>
      <c r="M408" s="61">
        <v>598963.8463157895</v>
      </c>
      <c r="N408" s="39">
        <v>788109.33444444439</v>
      </c>
      <c r="O408" s="60">
        <v>826423.78333333344</v>
      </c>
      <c r="P408" s="19">
        <v>798919.82999999984</v>
      </c>
      <c r="Q408" s="19">
        <v>738984.3899999999</v>
      </c>
    </row>
    <row r="409" spans="2:17" x14ac:dyDescent="0.3">
      <c r="B409" s="2" t="s">
        <v>483</v>
      </c>
      <c r="C409" s="19">
        <v>9678.3379999999979</v>
      </c>
      <c r="D409" s="19">
        <v>12641.652166666667</v>
      </c>
      <c r="E409" s="19">
        <v>15240.261166666669</v>
      </c>
      <c r="F409" s="19">
        <v>19431.333166666667</v>
      </c>
      <c r="G409" s="19">
        <v>27784.890666666663</v>
      </c>
      <c r="H409" s="39">
        <v>41495.402333333324</v>
      </c>
      <c r="I409" s="39">
        <v>67261.630833333344</v>
      </c>
      <c r="J409" s="39">
        <v>114546.90733333332</v>
      </c>
      <c r="K409" s="39">
        <v>228408.0658333333</v>
      </c>
      <c r="L409" s="19">
        <v>829185.78708333336</v>
      </c>
      <c r="M409" s="61">
        <v>1569076.138333333</v>
      </c>
      <c r="N409" s="39">
        <v>1935152.22</v>
      </c>
      <c r="O409" s="60">
        <v>1928064.2200000002</v>
      </c>
      <c r="P409" s="19">
        <v>1959461.4700000002</v>
      </c>
      <c r="Q409" s="19">
        <v>1917930.9700000002</v>
      </c>
    </row>
    <row r="410" spans="2:17" x14ac:dyDescent="0.3">
      <c r="B410" s="2" t="s">
        <v>484</v>
      </c>
      <c r="C410" s="19">
        <v>4546.0960974945529</v>
      </c>
      <c r="D410" s="19">
        <v>5669.5079833017999</v>
      </c>
      <c r="E410" s="19">
        <v>6837.4452294504372</v>
      </c>
      <c r="F410" s="19">
        <v>10178.059282163742</v>
      </c>
      <c r="G410" s="19">
        <v>14479.641262969051</v>
      </c>
      <c r="H410" s="39">
        <v>20379.290220207677</v>
      </c>
      <c r="I410" s="39">
        <v>35623.295757575761</v>
      </c>
      <c r="J410" s="39">
        <v>61381.112840909082</v>
      </c>
      <c r="K410" s="39">
        <v>157798.61345454547</v>
      </c>
      <c r="L410" s="19">
        <v>453673.38859504135</v>
      </c>
      <c r="M410" s="61">
        <v>1029688.0568503937</v>
      </c>
      <c r="N410" s="39">
        <v>1144415.9987499998</v>
      </c>
      <c r="O410" s="60">
        <v>1279890.2472727271</v>
      </c>
      <c r="P410" s="19">
        <v>1248529.9545454546</v>
      </c>
      <c r="Q410" s="19">
        <v>880868.97399999993</v>
      </c>
    </row>
    <row r="411" spans="2:17" x14ac:dyDescent="0.3">
      <c r="B411" s="2" t="s">
        <v>485</v>
      </c>
      <c r="C411" s="19">
        <v>4458.8786666666665</v>
      </c>
      <c r="D411" s="19">
        <v>7449.0860416666665</v>
      </c>
      <c r="E411" s="19">
        <v>10200.312444444444</v>
      </c>
      <c r="F411" s="19">
        <v>10999.271301587301</v>
      </c>
      <c r="G411" s="19">
        <v>13012.213690476192</v>
      </c>
      <c r="H411" s="39">
        <v>16995.733452380951</v>
      </c>
      <c r="I411" s="39">
        <v>20804.9375</v>
      </c>
      <c r="J411" s="39">
        <v>33156.06758333333</v>
      </c>
      <c r="K411" s="39">
        <v>81293.722351851859</v>
      </c>
      <c r="L411" s="19">
        <v>482689.60749999993</v>
      </c>
      <c r="M411" s="61">
        <v>770839.22055555566</v>
      </c>
      <c r="N411" s="39">
        <v>982066.73888888897</v>
      </c>
      <c r="O411" s="60">
        <v>929465.29</v>
      </c>
      <c r="P411" s="19">
        <v>1008367.4633333334</v>
      </c>
      <c r="Q411" s="19">
        <v>1008367.4633333334</v>
      </c>
    </row>
    <row r="412" spans="2:17" x14ac:dyDescent="0.3">
      <c r="B412" s="2" t="s">
        <v>486</v>
      </c>
      <c r="C412" s="19">
        <v>5455.5763888888887</v>
      </c>
      <c r="D412" s="19">
        <v>7556.0277777777765</v>
      </c>
      <c r="E412" s="19">
        <v>9889.5555555555566</v>
      </c>
      <c r="F412" s="19">
        <v>13498.777777777779</v>
      </c>
      <c r="G412" s="19">
        <v>18453.395833333332</v>
      </c>
      <c r="H412" s="39">
        <v>28426.847222222223</v>
      </c>
      <c r="I412" s="39">
        <v>40402.67060019842</v>
      </c>
      <c r="J412" s="39">
        <v>67937.623809523808</v>
      </c>
      <c r="K412" s="39">
        <v>208087.57622222221</v>
      </c>
      <c r="L412" s="19">
        <v>819687.54150000005</v>
      </c>
      <c r="M412" s="61">
        <v>1338833.4088333331</v>
      </c>
      <c r="N412" s="39">
        <v>1524384.328666667</v>
      </c>
      <c r="O412" s="60">
        <v>1552886.1740000001</v>
      </c>
      <c r="P412" s="19">
        <v>1598866.1740000001</v>
      </c>
      <c r="Q412" s="19">
        <v>1421400.638</v>
      </c>
    </row>
    <row r="413" spans="2:17" x14ac:dyDescent="0.3">
      <c r="B413" s="2" t="s">
        <v>487</v>
      </c>
      <c r="C413" s="19">
        <v>3843.4523809523812</v>
      </c>
      <c r="D413" s="19">
        <v>5467.5099206349196</v>
      </c>
      <c r="E413" s="19">
        <v>7496.3179413179423</v>
      </c>
      <c r="F413" s="19">
        <v>8808.3321334221346</v>
      </c>
      <c r="G413" s="19">
        <v>14630.798060897439</v>
      </c>
      <c r="H413" s="39">
        <v>34283.713875000001</v>
      </c>
      <c r="I413" s="39">
        <v>32060.27629487179</v>
      </c>
      <c r="J413" s="39">
        <v>47985.487884615381</v>
      </c>
      <c r="K413" s="39">
        <v>133261.37706018516</v>
      </c>
      <c r="L413" s="19">
        <v>346083.49769999995</v>
      </c>
      <c r="M413" s="61">
        <v>575258.75698113197</v>
      </c>
      <c r="N413" s="39">
        <v>814047.27782608697</v>
      </c>
      <c r="O413" s="60">
        <v>803553.46499999997</v>
      </c>
      <c r="P413" s="19">
        <v>803553.46499999997</v>
      </c>
      <c r="Q413" s="19">
        <v>838033.13571428577</v>
      </c>
    </row>
    <row r="414" spans="2:17" x14ac:dyDescent="0.3">
      <c r="B414" s="2" t="s">
        <v>674</v>
      </c>
      <c r="C414" s="19">
        <v>7233.8314999999975</v>
      </c>
      <c r="D414" s="19">
        <v>9820.6321666666681</v>
      </c>
      <c r="E414" s="19">
        <v>12835.415222222224</v>
      </c>
      <c r="F414" s="19">
        <v>16808.114055555554</v>
      </c>
      <c r="G414" s="19">
        <v>22498.807444444446</v>
      </c>
      <c r="H414" s="39">
        <v>32761.060166666663</v>
      </c>
      <c r="I414" s="39">
        <v>47412.902555555564</v>
      </c>
      <c r="J414" s="39">
        <v>80343.277000000002</v>
      </c>
      <c r="K414" s="39">
        <v>157485.71900000001</v>
      </c>
      <c r="L414" s="19">
        <v>488915.06650000002</v>
      </c>
      <c r="M414" s="61">
        <v>769975.27694444451</v>
      </c>
      <c r="N414" s="39">
        <v>937766.6166666667</v>
      </c>
      <c r="O414" s="60">
        <v>950294.54</v>
      </c>
      <c r="P414" s="19">
        <v>965229.72000000009</v>
      </c>
      <c r="Q414" s="19">
        <v>897775.58999999985</v>
      </c>
    </row>
    <row r="415" spans="2:17" x14ac:dyDescent="0.3">
      <c r="B415" s="2" t="s">
        <v>488</v>
      </c>
      <c r="C415" s="19">
        <v>7250.1875</v>
      </c>
      <c r="D415" s="19">
        <v>8780.5990277777764</v>
      </c>
      <c r="E415" s="19">
        <v>11007.067777777776</v>
      </c>
      <c r="F415" s="19">
        <v>14216.979027777777</v>
      </c>
      <c r="G415" s="19">
        <v>19798.918416666667</v>
      </c>
      <c r="H415" s="39">
        <v>28612.340138888885</v>
      </c>
      <c r="I415" s="39">
        <v>42029.603333333333</v>
      </c>
      <c r="J415" s="39">
        <v>62283.766250000015</v>
      </c>
      <c r="K415" s="39">
        <v>132037.9911111111</v>
      </c>
      <c r="L415" s="19">
        <v>569432.54193548381</v>
      </c>
      <c r="M415" s="61">
        <v>786086.7868333332</v>
      </c>
      <c r="N415" s="39">
        <v>845154.76</v>
      </c>
      <c r="O415" s="60">
        <v>873239.54</v>
      </c>
      <c r="P415" s="19">
        <v>853078.93400000001</v>
      </c>
      <c r="Q415" s="19">
        <v>809145.80599999998</v>
      </c>
    </row>
    <row r="416" spans="2:17" x14ac:dyDescent="0.3">
      <c r="B416" s="2" t="s">
        <v>489</v>
      </c>
      <c r="C416" s="19">
        <v>5548.6416666666655</v>
      </c>
      <c r="D416" s="19">
        <v>6227.0835555555559</v>
      </c>
      <c r="E416" s="19">
        <v>9920.8938888888879</v>
      </c>
      <c r="F416" s="19">
        <v>12449.678777777777</v>
      </c>
      <c r="G416" s="19">
        <v>16452.583486111111</v>
      </c>
      <c r="H416" s="39">
        <v>26978.66705555555</v>
      </c>
      <c r="I416" s="39">
        <v>38904.874583333331</v>
      </c>
      <c r="J416" s="39">
        <v>69613.069166666668</v>
      </c>
      <c r="K416" s="39">
        <v>162274.6360416667</v>
      </c>
      <c r="L416" s="19">
        <v>458743.59125</v>
      </c>
      <c r="M416" s="61">
        <v>808128.60244897951</v>
      </c>
      <c r="N416" s="39">
        <v>769876.58</v>
      </c>
      <c r="O416" s="60">
        <v>943980.74249999993</v>
      </c>
      <c r="P416" s="19">
        <v>733495.70599999989</v>
      </c>
      <c r="Q416" s="19">
        <v>666974.12400000007</v>
      </c>
    </row>
    <row r="417" spans="2:17" x14ac:dyDescent="0.3">
      <c r="B417" s="2" t="s">
        <v>490</v>
      </c>
      <c r="C417" s="19">
        <v>4737.9823611111124</v>
      </c>
      <c r="D417" s="19">
        <v>6923.7264166666655</v>
      </c>
      <c r="E417" s="19">
        <v>9984.9802083333325</v>
      </c>
      <c r="F417" s="19">
        <v>13633.718333333332</v>
      </c>
      <c r="G417" s="19">
        <v>18405.611458333329</v>
      </c>
      <c r="H417" s="39">
        <v>25388.962458333335</v>
      </c>
      <c r="I417" s="39">
        <v>31860.595333333327</v>
      </c>
      <c r="J417" s="39">
        <v>41949.04305555555</v>
      </c>
      <c r="K417" s="39">
        <v>77176.158055555556</v>
      </c>
      <c r="L417" s="19">
        <v>275274.83408450702</v>
      </c>
      <c r="M417" s="61">
        <v>630220.58927272726</v>
      </c>
      <c r="N417" s="39">
        <v>994495.20250000013</v>
      </c>
      <c r="O417" s="60">
        <v>958351.97250000003</v>
      </c>
      <c r="P417" s="19">
        <v>1047847.2425000002</v>
      </c>
      <c r="Q417" s="19">
        <v>977286.39250000019</v>
      </c>
    </row>
    <row r="418" spans="2:17" x14ac:dyDescent="0.3">
      <c r="B418" s="2" t="s">
        <v>491</v>
      </c>
      <c r="C418" s="19">
        <v>7290.9585714285713</v>
      </c>
      <c r="D418" s="19">
        <v>10108.395952380952</v>
      </c>
      <c r="E418" s="19">
        <v>12603.088020833333</v>
      </c>
      <c r="F418" s="19">
        <v>16344.647142857139</v>
      </c>
      <c r="G418" s="19">
        <v>20782.702318121697</v>
      </c>
      <c r="H418" s="39">
        <v>25672.743303571431</v>
      </c>
      <c r="I418" s="39">
        <v>34923.82708333333</v>
      </c>
      <c r="J418" s="39">
        <v>57607.148789682535</v>
      </c>
      <c r="K418" s="39">
        <v>99839.482063492076</v>
      </c>
      <c r="L418" s="19">
        <v>301910.0341025641</v>
      </c>
      <c r="M418" s="61">
        <v>484822.77452380955</v>
      </c>
      <c r="N418" s="39">
        <v>610666.61904761905</v>
      </c>
      <c r="O418" s="60">
        <v>582966.2857142858</v>
      </c>
      <c r="P418" s="19">
        <v>634550.5</v>
      </c>
      <c r="Q418" s="19">
        <v>614483.07142857136</v>
      </c>
    </row>
    <row r="419" spans="2:17" x14ac:dyDescent="0.3">
      <c r="B419" s="2" t="s">
        <v>492</v>
      </c>
      <c r="C419" s="19">
        <v>8291.323166666667</v>
      </c>
      <c r="D419" s="19">
        <v>10910.204</v>
      </c>
      <c r="E419" s="19">
        <v>14547.157888888885</v>
      </c>
      <c r="F419" s="19">
        <v>17048.636309523808</v>
      </c>
      <c r="G419" s="19">
        <v>19272.820000000003</v>
      </c>
      <c r="H419" s="39">
        <v>23607.073217592595</v>
      </c>
      <c r="I419" s="39">
        <v>33846.074722222227</v>
      </c>
      <c r="J419" s="39">
        <v>55095.885347222218</v>
      </c>
      <c r="K419" s="39">
        <v>108661.44166666667</v>
      </c>
      <c r="L419" s="19">
        <v>296685.09745283017</v>
      </c>
      <c r="M419" s="61">
        <v>503757.52991452994</v>
      </c>
      <c r="N419" s="39">
        <v>633243.73333333328</v>
      </c>
      <c r="O419" s="60">
        <v>627419.4</v>
      </c>
      <c r="P419" s="19">
        <v>636155.9</v>
      </c>
      <c r="Q419" s="19">
        <v>636155.9</v>
      </c>
    </row>
    <row r="420" spans="2:17" x14ac:dyDescent="0.3">
      <c r="B420" s="2" t="s">
        <v>493</v>
      </c>
      <c r="C420" s="19">
        <v>6265.708333333333</v>
      </c>
      <c r="D420" s="19">
        <v>9034.1072916666653</v>
      </c>
      <c r="E420" s="19">
        <v>9514.1101851851854</v>
      </c>
      <c r="F420" s="19">
        <v>11430.633680555557</v>
      </c>
      <c r="G420" s="19">
        <v>15559.156785714285</v>
      </c>
      <c r="H420" s="39">
        <v>17821.086785714288</v>
      </c>
      <c r="I420" s="39">
        <v>25991.560238095237</v>
      </c>
      <c r="J420" s="39">
        <v>38310.564285714274</v>
      </c>
      <c r="K420" s="39">
        <v>76550.797619047618</v>
      </c>
      <c r="L420" s="19">
        <v>284898.58925000002</v>
      </c>
      <c r="M420" s="61">
        <v>511173.76851851854</v>
      </c>
      <c r="N420" s="39">
        <v>672424.57142857148</v>
      </c>
      <c r="O420" s="60">
        <v>641446.42857142852</v>
      </c>
      <c r="P420" s="19">
        <v>654050</v>
      </c>
      <c r="Q420" s="19">
        <v>721777.28571428568</v>
      </c>
    </row>
    <row r="421" spans="2:17" x14ac:dyDescent="0.3">
      <c r="B421" s="2" t="s">
        <v>494</v>
      </c>
      <c r="C421" s="19">
        <v>6906.2941666666666</v>
      </c>
      <c r="D421" s="19">
        <v>9193.6521250000005</v>
      </c>
      <c r="E421" s="19">
        <v>14083.758666666667</v>
      </c>
      <c r="F421" s="19">
        <v>18970.893749999996</v>
      </c>
      <c r="G421" s="19">
        <v>24376.595499999999</v>
      </c>
      <c r="H421" s="39">
        <v>30984.866833333333</v>
      </c>
      <c r="I421" s="39">
        <v>46289.668541666666</v>
      </c>
      <c r="J421" s="39">
        <v>70766.461458333317</v>
      </c>
      <c r="K421" s="39">
        <v>159634.49006944444</v>
      </c>
      <c r="L421" s="19">
        <v>497676.82631578943</v>
      </c>
      <c r="M421" s="61">
        <v>781225.3291666666</v>
      </c>
      <c r="N421" s="39">
        <v>1054840.6666666667</v>
      </c>
      <c r="O421" s="60">
        <v>993473.25</v>
      </c>
      <c r="P421" s="19">
        <v>1089561.75</v>
      </c>
      <c r="Q421" s="19">
        <v>1081487</v>
      </c>
    </row>
    <row r="422" spans="2:17" x14ac:dyDescent="0.3">
      <c r="B422" s="2" t="s">
        <v>495</v>
      </c>
      <c r="C422" s="19">
        <v>3169.1666666666665</v>
      </c>
      <c r="D422" s="19">
        <v>4745.833333333333</v>
      </c>
      <c r="E422" s="19">
        <v>6663.333333333333</v>
      </c>
      <c r="F422" s="19">
        <v>9066.6666666666661</v>
      </c>
      <c r="G422" s="19">
        <v>10369.333333333334</v>
      </c>
      <c r="H422" s="39">
        <v>14114.5</v>
      </c>
      <c r="I422" s="39">
        <v>20568.583333333332</v>
      </c>
      <c r="J422" s="39">
        <v>34130.5</v>
      </c>
      <c r="K422" s="39">
        <v>67070.070333333337</v>
      </c>
      <c r="L422" s="19">
        <v>343260.25599999994</v>
      </c>
      <c r="M422" s="61">
        <v>452323.28666666662</v>
      </c>
      <c r="N422" s="39">
        <v>567989.66666666674</v>
      </c>
      <c r="O422" s="60">
        <v>567989.66666666674</v>
      </c>
      <c r="P422" s="19">
        <v>567989.66666666674</v>
      </c>
      <c r="Q422" s="19">
        <v>567989.66666666674</v>
      </c>
    </row>
    <row r="423" spans="2:17" x14ac:dyDescent="0.3">
      <c r="B423" s="2" t="s">
        <v>496</v>
      </c>
      <c r="C423" s="19">
        <v>4899.034583333334</v>
      </c>
      <c r="D423" s="19">
        <v>6520.9268750000001</v>
      </c>
      <c r="E423" s="19">
        <v>9182.3477083333346</v>
      </c>
      <c r="F423" s="19">
        <v>12565.407291666665</v>
      </c>
      <c r="G423" s="19">
        <v>18798.488125</v>
      </c>
      <c r="H423" s="39">
        <v>27785.018749999992</v>
      </c>
      <c r="I423" s="39">
        <v>46509.777499999997</v>
      </c>
      <c r="J423" s="39">
        <v>79222.01708333334</v>
      </c>
      <c r="K423" s="39">
        <v>173525.18875</v>
      </c>
      <c r="L423" s="19">
        <v>554778.39595238096</v>
      </c>
      <c r="M423" s="61">
        <v>836342.24333333352</v>
      </c>
      <c r="N423" s="39">
        <v>948079.01833333343</v>
      </c>
      <c r="O423" s="60">
        <v>944280.53</v>
      </c>
      <c r="P423" s="19">
        <v>963710.875</v>
      </c>
      <c r="Q423" s="19">
        <v>936245.65</v>
      </c>
    </row>
    <row r="424" spans="2:17" x14ac:dyDescent="0.3">
      <c r="B424" s="2" t="s">
        <v>497</v>
      </c>
      <c r="C424" s="19">
        <v>5174.9121825396824</v>
      </c>
      <c r="D424" s="19">
        <v>6844.9789880952376</v>
      </c>
      <c r="E424" s="19">
        <v>10445.024900793653</v>
      </c>
      <c r="F424" s="19">
        <v>13352.992738095238</v>
      </c>
      <c r="G424" s="19">
        <v>18578.808333333331</v>
      </c>
      <c r="H424" s="39">
        <v>23173.877738095238</v>
      </c>
      <c r="I424" s="39">
        <v>34660.321145833339</v>
      </c>
      <c r="J424" s="39">
        <v>56928.314880952377</v>
      </c>
      <c r="K424" s="39">
        <v>115035.98307539681</v>
      </c>
      <c r="L424" s="19">
        <v>440188.28523809527</v>
      </c>
      <c r="M424" s="61">
        <v>954309.85559523816</v>
      </c>
      <c r="N424" s="39">
        <v>1274961.5266666664</v>
      </c>
      <c r="O424" s="60">
        <v>1287236.8400000001</v>
      </c>
      <c r="P424" s="19">
        <v>1279791.1671428569</v>
      </c>
      <c r="Q424" s="19">
        <v>1257856.5728571429</v>
      </c>
    </row>
    <row r="425" spans="2:17" x14ac:dyDescent="0.3">
      <c r="B425" s="25" t="s">
        <v>194</v>
      </c>
      <c r="C425" s="37">
        <v>4420.7047415772613</v>
      </c>
      <c r="D425" s="37">
        <v>5990.8569109303426</v>
      </c>
      <c r="E425" s="37">
        <v>7953.7771072679525</v>
      </c>
      <c r="F425" s="37">
        <v>9949.8115758177009</v>
      </c>
      <c r="G425" s="37">
        <v>12603.907869528277</v>
      </c>
      <c r="H425" s="50">
        <v>17003.467710280376</v>
      </c>
      <c r="I425" s="50">
        <v>24583.397638185426</v>
      </c>
      <c r="J425" s="50">
        <v>43768.9258985903</v>
      </c>
      <c r="K425" s="50">
        <v>96584.374215466261</v>
      </c>
      <c r="L425" s="50">
        <v>284723.62077372265</v>
      </c>
      <c r="M425" s="50">
        <v>488306.9555047318</v>
      </c>
      <c r="N425" s="50">
        <f>+SUMPRODUCT(N426:N435,'III. Aportantes'!N426:N435)/'III. Aportantes'!N425</f>
        <v>610412.22423611104</v>
      </c>
      <c r="O425" s="66">
        <v>604897.64638297865</v>
      </c>
      <c r="P425" s="119">
        <f>+SUMPRODUCT(P426:P435,'III. Aportantes'!P426:P435)/'III. Aportantes'!P425</f>
        <v>617207.17520000006</v>
      </c>
      <c r="Q425" s="119">
        <f>+SUMPRODUCT(Q426:Q435,'III. Aportantes'!Q426:Q435)/'III. Aportantes'!Q425</f>
        <v>608698.13085106376</v>
      </c>
    </row>
    <row r="426" spans="2:17" x14ac:dyDescent="0.3">
      <c r="B426" s="2" t="s">
        <v>498</v>
      </c>
      <c r="C426" s="19">
        <v>4166.0714285714284</v>
      </c>
      <c r="D426" s="19">
        <v>6578.6845238095239</v>
      </c>
      <c r="E426" s="19">
        <v>8031.541666666667</v>
      </c>
      <c r="F426" s="19">
        <v>11711.53125</v>
      </c>
      <c r="G426" s="19">
        <v>14866.017291666665</v>
      </c>
      <c r="H426" s="39">
        <v>18866.093749999996</v>
      </c>
      <c r="I426" s="39">
        <v>26373.431770833329</v>
      </c>
      <c r="J426" s="39">
        <v>45014.9375</v>
      </c>
      <c r="K426" s="39">
        <v>94614.875729166655</v>
      </c>
      <c r="L426" s="19">
        <v>145475.67906666666</v>
      </c>
      <c r="M426" s="61">
        <v>341405.3142857143</v>
      </c>
      <c r="N426" s="39">
        <v>403384.87142857147</v>
      </c>
      <c r="O426" s="60">
        <v>397575.88</v>
      </c>
      <c r="P426" s="19">
        <v>397575.88</v>
      </c>
      <c r="Q426" s="19">
        <v>417907.35000000003</v>
      </c>
    </row>
    <row r="427" spans="2:17" x14ac:dyDescent="0.3">
      <c r="B427" s="2" t="s">
        <v>499</v>
      </c>
      <c r="C427" s="19">
        <v>3719.7777499999997</v>
      </c>
      <c r="D427" s="19">
        <v>3816.8175000000015</v>
      </c>
      <c r="E427" s="19">
        <v>6033.3853333333345</v>
      </c>
      <c r="F427" s="19">
        <v>9605.2644999999993</v>
      </c>
      <c r="G427" s="19">
        <v>12646.159333333335</v>
      </c>
      <c r="H427" s="39">
        <v>17644.708333333336</v>
      </c>
      <c r="I427" s="39">
        <v>27480.366666666665</v>
      </c>
      <c r="J427" s="39">
        <v>45864.194166666675</v>
      </c>
      <c r="K427" s="39">
        <v>96116.471666666665</v>
      </c>
      <c r="L427" s="19">
        <v>338274.97983333335</v>
      </c>
      <c r="M427" s="61">
        <v>593667.01763636363</v>
      </c>
      <c r="N427" s="39">
        <v>759664.54999999993</v>
      </c>
      <c r="O427" s="60">
        <v>759664.7</v>
      </c>
      <c r="P427" s="19">
        <v>759664.25</v>
      </c>
      <c r="Q427" s="19">
        <v>759664.7</v>
      </c>
    </row>
    <row r="428" spans="2:17" x14ac:dyDescent="0.3">
      <c r="B428" s="2" t="s">
        <v>500</v>
      </c>
      <c r="C428" s="19">
        <v>6186.9404166666645</v>
      </c>
      <c r="D428" s="19">
        <v>7917.967083333333</v>
      </c>
      <c r="E428" s="19">
        <v>9906.1574999999993</v>
      </c>
      <c r="F428" s="19">
        <v>11575.092916666666</v>
      </c>
      <c r="G428" s="19">
        <v>14221.949583333337</v>
      </c>
      <c r="H428" s="39">
        <v>18306.484375</v>
      </c>
      <c r="I428" s="39">
        <v>25594.856749999995</v>
      </c>
      <c r="J428" s="39">
        <v>37197.813249999999</v>
      </c>
      <c r="K428" s="39">
        <v>75126.401625000013</v>
      </c>
      <c r="L428" s="19">
        <v>271374.7189130435</v>
      </c>
      <c r="M428" s="61">
        <v>457099.35750000004</v>
      </c>
      <c r="N428" s="39">
        <v>547538.04333333333</v>
      </c>
      <c r="O428" s="60">
        <v>547538.04333333333</v>
      </c>
      <c r="P428" s="19">
        <v>547538.04333333333</v>
      </c>
      <c r="Q428" s="19">
        <v>547538.04333333333</v>
      </c>
    </row>
    <row r="429" spans="2:17" x14ac:dyDescent="0.3">
      <c r="B429" s="2" t="s">
        <v>501</v>
      </c>
      <c r="C429" s="19" t="s">
        <v>690</v>
      </c>
      <c r="D429" s="19">
        <v>4571.25</v>
      </c>
      <c r="E429" s="19">
        <v>4360.833333333333</v>
      </c>
      <c r="F429" s="19">
        <v>5022.5</v>
      </c>
      <c r="G429" s="19">
        <v>5022.5</v>
      </c>
      <c r="H429" s="39">
        <v>5022.5</v>
      </c>
      <c r="I429" s="39">
        <v>5022.5</v>
      </c>
      <c r="J429" s="39">
        <v>41452.777777777774</v>
      </c>
      <c r="K429" s="19" t="s">
        <v>690</v>
      </c>
      <c r="L429" s="19" t="s">
        <v>690</v>
      </c>
      <c r="M429" s="61" t="s">
        <v>690</v>
      </c>
      <c r="N429" s="39">
        <v>715305.75</v>
      </c>
      <c r="O429" s="115" t="s">
        <v>690</v>
      </c>
      <c r="P429" s="19">
        <v>671333.33333333337</v>
      </c>
      <c r="Q429" s="19">
        <v>671333.33333333337</v>
      </c>
    </row>
    <row r="430" spans="2:17" x14ac:dyDescent="0.3">
      <c r="B430" s="2" t="s">
        <v>502</v>
      </c>
      <c r="C430" s="19" t="s">
        <v>690</v>
      </c>
      <c r="D430" s="19" t="s">
        <v>690</v>
      </c>
      <c r="E430" s="19" t="s">
        <v>690</v>
      </c>
      <c r="F430" s="19" t="s">
        <v>690</v>
      </c>
      <c r="G430" s="19" t="s">
        <v>690</v>
      </c>
      <c r="H430" s="39">
        <v>23267.976111111111</v>
      </c>
      <c r="I430" s="39">
        <v>27985.192708333332</v>
      </c>
      <c r="J430" s="39">
        <v>44758.687916666655</v>
      </c>
      <c r="K430" s="39">
        <v>90357.17891414139</v>
      </c>
      <c r="L430" s="19">
        <v>312474.25714285712</v>
      </c>
      <c r="M430" s="61">
        <v>510464.75694444444</v>
      </c>
      <c r="N430" s="39">
        <v>577772.0588235294</v>
      </c>
      <c r="O430" s="60">
        <v>556479.16666666663</v>
      </c>
      <c r="P430" s="19">
        <v>556479.16666666663</v>
      </c>
      <c r="Q430" s="19">
        <v>628875</v>
      </c>
    </row>
    <row r="431" spans="2:17" x14ac:dyDescent="0.3">
      <c r="B431" s="2" t="s">
        <v>503</v>
      </c>
      <c r="C431" s="19">
        <v>6555.4364583333336</v>
      </c>
      <c r="D431" s="19">
        <v>7633.8262083333348</v>
      </c>
      <c r="E431" s="19">
        <v>8063.5264166666675</v>
      </c>
      <c r="F431" s="19">
        <v>8516.6931309523789</v>
      </c>
      <c r="G431" s="19">
        <v>9484.9498809523811</v>
      </c>
      <c r="H431" s="39">
        <v>11763.589999999998</v>
      </c>
      <c r="I431" s="39">
        <v>17216.347952380955</v>
      </c>
      <c r="J431" s="39">
        <v>30876.338666666674</v>
      </c>
      <c r="K431" s="39">
        <v>53579.771071428571</v>
      </c>
      <c r="L431" s="19">
        <v>234625.62655555553</v>
      </c>
      <c r="M431" s="61">
        <v>549397.24365079356</v>
      </c>
      <c r="N431" s="39">
        <v>838121.02666666673</v>
      </c>
      <c r="O431" s="60">
        <v>757116.0625</v>
      </c>
      <c r="P431" s="19">
        <v>1054348.31</v>
      </c>
      <c r="Q431" s="19">
        <v>702898.70750000002</v>
      </c>
    </row>
    <row r="432" spans="2:17" x14ac:dyDescent="0.3">
      <c r="B432" s="2" t="s">
        <v>504</v>
      </c>
      <c r="C432" s="19" t="s">
        <v>690</v>
      </c>
      <c r="D432" s="19" t="s">
        <v>690</v>
      </c>
      <c r="E432" s="19" t="s">
        <v>690</v>
      </c>
      <c r="F432" s="19" t="s">
        <v>690</v>
      </c>
      <c r="G432" s="19" t="s">
        <v>690</v>
      </c>
      <c r="H432" s="19" t="s">
        <v>690</v>
      </c>
      <c r="I432" s="19" t="s">
        <v>690</v>
      </c>
      <c r="J432" s="19" t="s">
        <v>690</v>
      </c>
      <c r="K432" s="39">
        <v>198242.06583333333</v>
      </c>
      <c r="L432" s="19">
        <v>380544.79555555549</v>
      </c>
      <c r="M432" s="61">
        <v>713946.66666666663</v>
      </c>
      <c r="N432" s="39">
        <v>811030</v>
      </c>
      <c r="O432" s="60">
        <v>811030</v>
      </c>
      <c r="P432" s="19">
        <v>811030</v>
      </c>
      <c r="Q432" s="19">
        <v>811030</v>
      </c>
    </row>
    <row r="433" spans="2:17" x14ac:dyDescent="0.3">
      <c r="B433" s="2" t="s">
        <v>505</v>
      </c>
      <c r="C433" s="19">
        <v>3292.729171296296</v>
      </c>
      <c r="D433" s="19">
        <v>4928.7190624999994</v>
      </c>
      <c r="E433" s="19">
        <v>7337.2764583333337</v>
      </c>
      <c r="F433" s="19">
        <v>7750.7205208333326</v>
      </c>
      <c r="G433" s="19">
        <v>10673.763715277779</v>
      </c>
      <c r="H433" s="39">
        <v>14930.703645833326</v>
      </c>
      <c r="I433" s="39">
        <v>20045.168333333331</v>
      </c>
      <c r="J433" s="39">
        <v>34262.212028769842</v>
      </c>
      <c r="K433" s="39">
        <v>90151.295173160193</v>
      </c>
      <c r="L433" s="19">
        <v>318218.95327102806</v>
      </c>
      <c r="M433" s="61">
        <v>459509.28712871287</v>
      </c>
      <c r="N433" s="39">
        <v>582673.52631578944</v>
      </c>
      <c r="O433" s="60">
        <v>710019.8</v>
      </c>
      <c r="P433" s="19">
        <v>537192.7142857142</v>
      </c>
      <c r="Q433" s="19">
        <v>537192.7142857142</v>
      </c>
    </row>
    <row r="434" spans="2:17" x14ac:dyDescent="0.3">
      <c r="B434" s="2" t="s">
        <v>506</v>
      </c>
      <c r="C434" s="19">
        <v>4909.6752893518524</v>
      </c>
      <c r="D434" s="19">
        <v>6764.0655555555568</v>
      </c>
      <c r="E434" s="19">
        <v>9184.5234907407394</v>
      </c>
      <c r="F434" s="19">
        <v>11640.515416666667</v>
      </c>
      <c r="G434" s="19">
        <v>12541.950416666668</v>
      </c>
      <c r="H434" s="39">
        <v>15534.996000000005</v>
      </c>
      <c r="I434" s="39">
        <v>24121.705166666663</v>
      </c>
      <c r="J434" s="39">
        <v>48704.222268518526</v>
      </c>
      <c r="K434" s="39">
        <v>111791.78152777778</v>
      </c>
      <c r="L434" s="19">
        <v>243438.60545454547</v>
      </c>
      <c r="M434" s="61">
        <v>492025.91729166667</v>
      </c>
      <c r="N434" s="39">
        <v>634308.25458333339</v>
      </c>
      <c r="O434" s="60">
        <v>596799.51624999999</v>
      </c>
      <c r="P434" s="19">
        <v>653062.62375000003</v>
      </c>
      <c r="Q434" s="19">
        <v>653062.62375000003</v>
      </c>
    </row>
    <row r="435" spans="2:17" x14ac:dyDescent="0.3">
      <c r="B435" s="2" t="s">
        <v>507</v>
      </c>
      <c r="C435" s="19">
        <v>3054.1666666666665</v>
      </c>
      <c r="D435" s="19">
        <v>2681.818181818182</v>
      </c>
      <c r="E435" s="19">
        <v>7019.166666666667</v>
      </c>
      <c r="F435" s="19">
        <v>7712.1212121212129</v>
      </c>
      <c r="G435" s="19">
        <v>10319.444444444443</v>
      </c>
      <c r="H435" s="39">
        <v>28935.041666666668</v>
      </c>
      <c r="I435" s="39">
        <v>43491.125</v>
      </c>
      <c r="J435" s="39">
        <v>48540.722222222226</v>
      </c>
      <c r="K435" s="39">
        <v>130120.25</v>
      </c>
      <c r="L435" s="19">
        <v>257862.68115942029</v>
      </c>
      <c r="M435" s="61">
        <v>322737.342278481</v>
      </c>
      <c r="N435" s="39">
        <v>450633.33350000001</v>
      </c>
      <c r="O435" s="60">
        <v>420238.09571428574</v>
      </c>
      <c r="P435" s="19">
        <v>457571.42857142858</v>
      </c>
      <c r="Q435" s="19">
        <v>478000</v>
      </c>
    </row>
    <row r="436" spans="2:17" x14ac:dyDescent="0.3">
      <c r="B436" s="25" t="s">
        <v>195</v>
      </c>
      <c r="C436" s="37">
        <f>+SUMPRODUCT(C437:C440,'III. Aportantes'!C437:C440)/'III. Aportantes'!C436</f>
        <v>8618.79897274633</v>
      </c>
      <c r="D436" s="37">
        <f>+SUMPRODUCT(D437:D440,'III. Aportantes'!D437:D440)/'III. Aportantes'!D436</f>
        <v>11924.315057813912</v>
      </c>
      <c r="E436" s="37">
        <f>+SUMPRODUCT(E437:E440,'III. Aportantes'!E437:E440)/'III. Aportantes'!E436</f>
        <v>15922.036448435505</v>
      </c>
      <c r="F436" s="37">
        <f>+SUMPRODUCT(F437:F440,'III. Aportantes'!F437:F440)/'III. Aportantes'!F436</f>
        <v>21206.4427125</v>
      </c>
      <c r="G436" s="37">
        <f>+SUMPRODUCT(G437:G440,'III. Aportantes'!G437:G440)/'III. Aportantes'!G436</f>
        <v>28956.746379015123</v>
      </c>
      <c r="H436" s="50">
        <f>+SUMPRODUCT(H437:H440,'III. Aportantes'!H437:H440)/'III. Aportantes'!H436</f>
        <v>37560.790983268984</v>
      </c>
      <c r="I436" s="50">
        <f>+SUMPRODUCT(I437:I440,'III. Aportantes'!I437:I440)/'III. Aportantes'!I436</f>
        <v>51460.018554348142</v>
      </c>
      <c r="J436" s="50">
        <f>+SUMPRODUCT(J437:J440,'III. Aportantes'!J437:J440)/'III. Aportantes'!J436</f>
        <v>81241.087853724966</v>
      </c>
      <c r="K436" s="50">
        <f>+SUMPRODUCT(K437:K440,'III. Aportantes'!K437:K440)/'III. Aportantes'!K436</f>
        <v>168815.72782358259</v>
      </c>
      <c r="L436" s="50">
        <f>+SUMPRODUCT(L437:L440,'III. Aportantes'!L437:L440)/'III. Aportantes'!L436</f>
        <v>534921.60199324333</v>
      </c>
      <c r="M436" s="50">
        <f>+SUMPRODUCT(M437:M440,'III. Aportantes'!M437:M440)/'III. Aportantes'!M436</f>
        <v>946360.87585106364</v>
      </c>
      <c r="N436" s="50">
        <f>+SUMPRODUCT(N437:N440,'III. Aportantes'!N437:N440)/'III. Aportantes'!N436</f>
        <v>1202636.2937878789</v>
      </c>
      <c r="O436" s="66">
        <f>+SUMPRODUCT(O437:O440,'III. Aportantes'!O437:O440)/'III. Aportantes'!O436</f>
        <v>1184427.8640909093</v>
      </c>
      <c r="P436" s="119">
        <f>+SUMPRODUCT(P437:P440,'III. Aportantes'!P437:P440)/'III. Aportantes'!P436</f>
        <v>1226550.3433333333</v>
      </c>
      <c r="Q436" s="119">
        <f>+SUMPRODUCT(Q437:Q440,'III. Aportantes'!Q437:Q440)/'III. Aportantes'!Q436</f>
        <v>1289606.2355555557</v>
      </c>
    </row>
    <row r="437" spans="2:17" x14ac:dyDescent="0.3">
      <c r="B437" s="2" t="s">
        <v>508</v>
      </c>
      <c r="C437" s="19">
        <v>10886.272500000001</v>
      </c>
      <c r="D437" s="19">
        <v>15118.191944444445</v>
      </c>
      <c r="E437" s="19">
        <v>18436.592708333334</v>
      </c>
      <c r="F437" s="19">
        <v>21280.514999999996</v>
      </c>
      <c r="G437" s="19">
        <v>27647.421166666663</v>
      </c>
      <c r="H437" s="39">
        <v>37943.996500000001</v>
      </c>
      <c r="I437" s="39">
        <v>56411.457638888889</v>
      </c>
      <c r="J437" s="39">
        <v>101638.84416666666</v>
      </c>
      <c r="K437" s="39">
        <v>210144.11715277782</v>
      </c>
      <c r="L437" s="19">
        <v>510241.26750000007</v>
      </c>
      <c r="M437" s="61">
        <v>759683.72555555543</v>
      </c>
      <c r="N437" s="39">
        <v>940395.99888888875</v>
      </c>
      <c r="O437" s="60">
        <v>920086.91333333321</v>
      </c>
      <c r="P437" s="19">
        <v>894246.01333333331</v>
      </c>
      <c r="Q437" s="19">
        <v>1006855.07</v>
      </c>
    </row>
    <row r="438" spans="2:17" x14ac:dyDescent="0.3">
      <c r="B438" s="2" t="s">
        <v>509</v>
      </c>
      <c r="C438" s="19">
        <v>7503.3702777777771</v>
      </c>
      <c r="D438" s="19">
        <v>10681.292555555558</v>
      </c>
      <c r="E438" s="19">
        <v>14102.230416666671</v>
      </c>
      <c r="F438" s="19">
        <v>18835.071583333334</v>
      </c>
      <c r="G438" s="19">
        <v>24248.180000000004</v>
      </c>
      <c r="H438" s="39">
        <v>33063.299333333336</v>
      </c>
      <c r="I438" s="39">
        <v>47648.748583333334</v>
      </c>
      <c r="J438" s="39">
        <v>77047.754666666675</v>
      </c>
      <c r="K438" s="39">
        <v>165688.72202777778</v>
      </c>
      <c r="L438" s="19">
        <v>540931.92560000008</v>
      </c>
      <c r="M438" s="61">
        <v>920799.90404255304</v>
      </c>
      <c r="N438" s="39">
        <v>1003220.495</v>
      </c>
      <c r="O438" s="60">
        <v>1003220.495</v>
      </c>
      <c r="P438" s="19" t="s">
        <v>714</v>
      </c>
      <c r="Q438" s="19" t="s">
        <v>714</v>
      </c>
    </row>
    <row r="439" spans="2:17" x14ac:dyDescent="0.3">
      <c r="B439" s="2" t="s">
        <v>510</v>
      </c>
      <c r="C439" s="19">
        <v>8047.2670039682525</v>
      </c>
      <c r="D439" s="19">
        <v>10442.278166666665</v>
      </c>
      <c r="E439" s="19">
        <v>15441.385666666663</v>
      </c>
      <c r="F439" s="19">
        <v>21350.903333333335</v>
      </c>
      <c r="G439" s="19">
        <v>28143.574694444451</v>
      </c>
      <c r="H439" s="39">
        <v>31847.067361111109</v>
      </c>
      <c r="I439" s="39">
        <v>38360.479553571429</v>
      </c>
      <c r="J439" s="39">
        <v>57385.822395833333</v>
      </c>
      <c r="K439" s="39">
        <v>113338.00520833333</v>
      </c>
      <c r="L439" s="19">
        <v>389388.27614678908</v>
      </c>
      <c r="M439" s="61">
        <v>829575.34347368416</v>
      </c>
      <c r="N439" s="39">
        <v>1147320.2752380953</v>
      </c>
      <c r="O439" s="60">
        <v>1127574.6100000001</v>
      </c>
      <c r="P439" s="19">
        <v>1115366.3985714286</v>
      </c>
      <c r="Q439" s="19">
        <v>1199019.817142857</v>
      </c>
    </row>
    <row r="440" spans="2:17" x14ac:dyDescent="0.3">
      <c r="B440" s="2" t="s">
        <v>511</v>
      </c>
      <c r="C440" s="19">
        <v>9078.2710119047606</v>
      </c>
      <c r="D440" s="19">
        <v>12935.572222222225</v>
      </c>
      <c r="E440" s="19">
        <v>16533.480595238096</v>
      </c>
      <c r="F440" s="19">
        <v>22660.37428571429</v>
      </c>
      <c r="G440" s="19">
        <v>34169.70932539682</v>
      </c>
      <c r="H440" s="39">
        <v>46661.910416666658</v>
      </c>
      <c r="I440" s="39">
        <v>65428.356547619063</v>
      </c>
      <c r="J440" s="39">
        <v>101102.47519345237</v>
      </c>
      <c r="K440" s="39">
        <v>203971.69340656567</v>
      </c>
      <c r="L440" s="19">
        <v>697803.86316831678</v>
      </c>
      <c r="M440" s="61">
        <v>1129210.5745192308</v>
      </c>
      <c r="N440" s="39">
        <v>1449085.82</v>
      </c>
      <c r="O440" s="60">
        <v>1423906.0025000002</v>
      </c>
      <c r="P440" s="19">
        <v>1448450.41875</v>
      </c>
      <c r="Q440" s="19">
        <v>1474901.0387500001</v>
      </c>
    </row>
    <row r="441" spans="2:17" x14ac:dyDescent="0.3">
      <c r="B441" s="25" t="s">
        <v>196</v>
      </c>
      <c r="C441" s="37">
        <f>+SUMPRODUCT(C442:C448,'III. Aportantes'!C442:C448)/'III. Aportantes'!C441</f>
        <v>6557.149182548661</v>
      </c>
      <c r="D441" s="37">
        <f>+SUMPRODUCT(D442:D448,'III. Aportantes'!D442:D448)/'III. Aportantes'!D441</f>
        <v>9079.9608878584404</v>
      </c>
      <c r="E441" s="37">
        <f>+SUMPRODUCT(E442:E448,'III. Aportantes'!E442:E448)/'III. Aportantes'!E441</f>
        <v>11704.687580027756</v>
      </c>
      <c r="F441" s="37">
        <f>+SUMPRODUCT(F442:F448,'III. Aportantes'!F442:F448)/'III. Aportantes'!F441</f>
        <v>14122.187177704818</v>
      </c>
      <c r="G441" s="37">
        <f>+SUMPRODUCT(G442:G448,'III. Aportantes'!G442:G448)/'III. Aportantes'!G441</f>
        <v>19520.269316653692</v>
      </c>
      <c r="H441" s="50">
        <f>+SUMPRODUCT(H442:H448,'III. Aportantes'!H442:H448)/'III. Aportantes'!H441</f>
        <v>25151.225675696583</v>
      </c>
      <c r="I441" s="50">
        <f>+SUMPRODUCT(I442:I448,'III. Aportantes'!I442:I448)/'III. Aportantes'!I441</f>
        <v>36902.608225894117</v>
      </c>
      <c r="J441" s="50">
        <f>+SUMPRODUCT(J442:J448,'III. Aportantes'!J442:J448)/'III. Aportantes'!J441</f>
        <v>59159.379255360938</v>
      </c>
      <c r="K441" s="50">
        <f>+SUMPRODUCT(K442:K448,'III. Aportantes'!K442:K448)/'III. Aportantes'!K441</f>
        <v>117915.62852095082</v>
      </c>
      <c r="L441" s="50">
        <f>+SUMPRODUCT(L442:L448,'III. Aportantes'!L442:L448)/'III. Aportantes'!L441</f>
        <v>400180.6135424354</v>
      </c>
      <c r="M441" s="50">
        <f>+SUMPRODUCT(M442:M448,'III. Aportantes'!M442:M448)/'III. Aportantes'!M441</f>
        <v>786275.71143678145</v>
      </c>
      <c r="N441" s="50">
        <f>+SUMPRODUCT(N442:N448,'III. Aportantes'!N442:N448)/'III. Aportantes'!N441</f>
        <v>1155967.8425190842</v>
      </c>
      <c r="O441" s="66">
        <f>+SUMPRODUCT(O442:O448,'III. Aportantes'!O442:O448)/'III. Aportantes'!O441</f>
        <v>1101388.4348837209</v>
      </c>
      <c r="P441" s="119">
        <f>+SUMPRODUCT(P442:P448,'III. Aportantes'!P442:P448)/'III. Aportantes'!P441</f>
        <v>1186307.8936363638</v>
      </c>
      <c r="Q441" s="119">
        <f>+SUMPRODUCT(Q442:Q448,'III. Aportantes'!Q442:Q448)/'III. Aportantes'!Q441</f>
        <v>1178966.7579545456</v>
      </c>
    </row>
    <row r="442" spans="2:17" x14ac:dyDescent="0.3">
      <c r="B442" s="2" t="s">
        <v>512</v>
      </c>
      <c r="C442" s="19">
        <v>4763.4092727272728</v>
      </c>
      <c r="D442" s="19">
        <v>8256.7999999999993</v>
      </c>
      <c r="E442" s="19">
        <v>11483.751666666665</v>
      </c>
      <c r="F442" s="19">
        <v>20279.28361111111</v>
      </c>
      <c r="G442" s="19">
        <v>31101.440555555553</v>
      </c>
      <c r="H442" s="39">
        <v>31518.035416666669</v>
      </c>
      <c r="I442" s="39">
        <v>49047.75</v>
      </c>
      <c r="J442" s="39">
        <v>83775.230416666658</v>
      </c>
      <c r="K442" s="39">
        <v>197090.37618055556</v>
      </c>
      <c r="L442" s="19">
        <v>561939.60083333345</v>
      </c>
      <c r="M442" s="61">
        <v>1345884.0327777776</v>
      </c>
      <c r="N442" s="39">
        <v>2357277.0733333332</v>
      </c>
      <c r="O442" s="60">
        <v>2357277.0733333332</v>
      </c>
      <c r="P442" s="19">
        <v>2357277.0733333332</v>
      </c>
      <c r="Q442" s="19">
        <v>2357277.0733333332</v>
      </c>
    </row>
    <row r="443" spans="2:17" x14ac:dyDescent="0.3">
      <c r="B443" s="2" t="s">
        <v>513</v>
      </c>
      <c r="C443" s="19">
        <v>7600.5090119047627</v>
      </c>
      <c r="D443" s="19">
        <v>10552.73459218559</v>
      </c>
      <c r="E443" s="19">
        <v>12666.932050099205</v>
      </c>
      <c r="F443" s="19">
        <v>14785.539565666972</v>
      </c>
      <c r="G443" s="19">
        <v>20827.335176282053</v>
      </c>
      <c r="H443" s="39">
        <v>27458.133183760681</v>
      </c>
      <c r="I443" s="39">
        <v>39014.536858974359</v>
      </c>
      <c r="J443" s="39">
        <v>66109.84996212121</v>
      </c>
      <c r="K443" s="39">
        <v>139670.0166813973</v>
      </c>
      <c r="L443" s="19">
        <v>419386.98920000001</v>
      </c>
      <c r="M443" s="61">
        <v>1149194.3506976743</v>
      </c>
      <c r="N443" s="39">
        <v>1541873.0200000003</v>
      </c>
      <c r="O443" s="60">
        <v>1534520.7800000003</v>
      </c>
      <c r="P443" s="19">
        <v>1574131.2571428574</v>
      </c>
      <c r="Q443" s="19">
        <v>1516967.0228571428</v>
      </c>
    </row>
    <row r="444" spans="2:17" x14ac:dyDescent="0.3">
      <c r="B444" s="2" t="s">
        <v>514</v>
      </c>
      <c r="C444" s="19">
        <v>10552.071547619049</v>
      </c>
      <c r="D444" s="19">
        <v>13420.832063492062</v>
      </c>
      <c r="E444" s="19">
        <v>16876.155833333334</v>
      </c>
      <c r="F444" s="19">
        <v>22971.208611111113</v>
      </c>
      <c r="G444" s="19">
        <v>33591.150972222218</v>
      </c>
      <c r="H444" s="39">
        <v>42846.311805555553</v>
      </c>
      <c r="I444" s="39">
        <v>57496.450833333336</v>
      </c>
      <c r="J444" s="39">
        <v>88454.743194444454</v>
      </c>
      <c r="K444" s="39">
        <v>198691.45638888888</v>
      </c>
      <c r="L444" s="19">
        <v>609646.04694444442</v>
      </c>
      <c r="M444" s="61">
        <v>1016143.7908641975</v>
      </c>
      <c r="N444" s="39">
        <v>1319859.8714285716</v>
      </c>
      <c r="O444" s="60">
        <v>1314827.2371428572</v>
      </c>
      <c r="P444" s="19">
        <v>1340570.6185714286</v>
      </c>
      <c r="Q444" s="19">
        <v>1304181.7585714287</v>
      </c>
    </row>
    <row r="445" spans="2:17" x14ac:dyDescent="0.3">
      <c r="B445" s="2" t="s">
        <v>515</v>
      </c>
      <c r="C445" s="19">
        <v>7558.3210606060602</v>
      </c>
      <c r="D445" s="19">
        <v>10739.101277777778</v>
      </c>
      <c r="E445" s="19">
        <v>14121.761333333334</v>
      </c>
      <c r="F445" s="19">
        <v>20557.407416666672</v>
      </c>
      <c r="G445" s="19">
        <v>28492.343325396825</v>
      </c>
      <c r="H445" s="39">
        <v>39207.570999999996</v>
      </c>
      <c r="I445" s="39">
        <v>55760.816249999996</v>
      </c>
      <c r="J445" s="39">
        <v>77872.828968253962</v>
      </c>
      <c r="K445" s="39">
        <v>167563.36333333337</v>
      </c>
      <c r="L445" s="19">
        <v>469024.99236111116</v>
      </c>
      <c r="M445" s="61">
        <v>1017757.3584313724</v>
      </c>
      <c r="N445" s="39">
        <v>1548812.4008333336</v>
      </c>
      <c r="O445" s="60">
        <v>1539306.2524999999</v>
      </c>
      <c r="P445" s="19">
        <v>1543484.4350000001</v>
      </c>
      <c r="Q445" s="19">
        <v>1563646.5150000001</v>
      </c>
    </row>
    <row r="446" spans="2:17" x14ac:dyDescent="0.3">
      <c r="B446" s="2" t="s">
        <v>517</v>
      </c>
      <c r="C446" s="19">
        <v>3970.6155486111115</v>
      </c>
      <c r="D446" s="19">
        <v>5521.7324041005295</v>
      </c>
      <c r="E446" s="19">
        <v>6645.8564368386251</v>
      </c>
      <c r="F446" s="19">
        <v>8049.5541666666659</v>
      </c>
      <c r="G446" s="19">
        <v>10428.677142857145</v>
      </c>
      <c r="H446" s="39">
        <v>17619.989047619045</v>
      </c>
      <c r="I446" s="39">
        <v>26603.07857142857</v>
      </c>
      <c r="J446" s="39">
        <v>43446.191428571437</v>
      </c>
      <c r="K446" s="39">
        <v>91135.09476190478</v>
      </c>
      <c r="L446" s="19">
        <v>327741.34016666672</v>
      </c>
      <c r="M446" s="61">
        <v>697930.35466666671</v>
      </c>
      <c r="N446" s="39">
        <v>878949.64000000013</v>
      </c>
      <c r="O446" s="60">
        <v>878949.64</v>
      </c>
      <c r="P446" s="19">
        <v>878949.64</v>
      </c>
      <c r="Q446" s="19">
        <v>878949.64</v>
      </c>
    </row>
    <row r="447" spans="2:17" x14ac:dyDescent="0.3">
      <c r="B447" s="2" t="s">
        <v>519</v>
      </c>
      <c r="C447" s="19">
        <v>4150.1691666666666</v>
      </c>
      <c r="D447" s="19">
        <v>5804.5310669191922</v>
      </c>
      <c r="E447" s="19">
        <v>8773.9159999999993</v>
      </c>
      <c r="F447" s="19">
        <v>9355.9224125874152</v>
      </c>
      <c r="G447" s="19">
        <v>14262.065472756409</v>
      </c>
      <c r="H447" s="39">
        <v>17931.411670138888</v>
      </c>
      <c r="I447" s="39">
        <v>25393.560796130947</v>
      </c>
      <c r="J447" s="39">
        <v>43891.157169642858</v>
      </c>
      <c r="K447" s="39">
        <v>67619.463669730409</v>
      </c>
      <c r="L447" s="19">
        <v>259504.63138364776</v>
      </c>
      <c r="M447" s="61">
        <v>366425.03405228752</v>
      </c>
      <c r="N447" s="39">
        <v>656637.8117073169</v>
      </c>
      <c r="O447" s="60">
        <v>460093.00384615385</v>
      </c>
      <c r="P447" s="19">
        <v>738918.85214285704</v>
      </c>
      <c r="Q447" s="19">
        <v>756862.66428571416</v>
      </c>
    </row>
    <row r="448" spans="2:17" x14ac:dyDescent="0.3">
      <c r="B448" s="2" t="s">
        <v>520</v>
      </c>
      <c r="C448" s="19">
        <v>7786.7461111111106</v>
      </c>
      <c r="D448" s="19">
        <v>10596.450666666668</v>
      </c>
      <c r="E448" s="19">
        <v>14426.85683333333</v>
      </c>
      <c r="F448" s="19">
        <v>13785.463445286199</v>
      </c>
      <c r="G448" s="19">
        <v>14433.144503367008</v>
      </c>
      <c r="H448" s="39">
        <v>17236.947363636365</v>
      </c>
      <c r="I448" s="39">
        <v>29795.773714285719</v>
      </c>
      <c r="J448" s="39">
        <v>44637.863229166665</v>
      </c>
      <c r="K448" s="39">
        <v>83371.421777777767</v>
      </c>
      <c r="L448" s="19">
        <v>375333.40372093022</v>
      </c>
      <c r="M448" s="61">
        <v>563659.24000000011</v>
      </c>
      <c r="N448" s="39">
        <v>952313.27500000002</v>
      </c>
      <c r="O448" s="60">
        <v>952313.27500000002</v>
      </c>
      <c r="P448" s="19">
        <v>952313.27500000002</v>
      </c>
      <c r="Q448" s="19">
        <v>952313.27500000002</v>
      </c>
    </row>
    <row r="449" spans="2:17" x14ac:dyDescent="0.3">
      <c r="B449" s="25" t="s">
        <v>197</v>
      </c>
      <c r="C449" s="37">
        <v>9700.9287166063841</v>
      </c>
      <c r="D449" s="37">
        <v>13585.121251624112</v>
      </c>
      <c r="E449" s="37">
        <v>18115.581272257234</v>
      </c>
      <c r="F449" s="37">
        <v>23264.469520564209</v>
      </c>
      <c r="G449" s="37">
        <v>29727.224841406456</v>
      </c>
      <c r="H449" s="50">
        <v>38691.454033568974</v>
      </c>
      <c r="I449" s="50">
        <v>55099.837381181889</v>
      </c>
      <c r="J449" s="50">
        <v>89251.200571037349</v>
      </c>
      <c r="K449" s="50">
        <v>179318.6023812377</v>
      </c>
      <c r="L449" s="50">
        <v>584825.13464174455</v>
      </c>
      <c r="M449" s="50">
        <v>1057713.155909091</v>
      </c>
      <c r="N449" s="50">
        <v>1496312.9493333334</v>
      </c>
      <c r="O449" s="66">
        <v>1361376.2803999998</v>
      </c>
      <c r="P449" s="119">
        <v>1779259.9583999997</v>
      </c>
      <c r="Q449" s="119">
        <v>1348302.6092000001</v>
      </c>
    </row>
    <row r="450" spans="2:17" x14ac:dyDescent="0.3">
      <c r="B450" s="2" t="s">
        <v>522</v>
      </c>
      <c r="C450" s="19" t="s">
        <v>690</v>
      </c>
      <c r="D450" s="19" t="s">
        <v>690</v>
      </c>
      <c r="E450" s="19" t="s">
        <v>690</v>
      </c>
      <c r="F450" s="19" t="s">
        <v>690</v>
      </c>
      <c r="G450" s="19" t="s">
        <v>690</v>
      </c>
      <c r="H450" s="19" t="s">
        <v>690</v>
      </c>
      <c r="I450" s="19" t="s">
        <v>690</v>
      </c>
      <c r="J450" s="19" t="s">
        <v>690</v>
      </c>
      <c r="K450" s="19" t="s">
        <v>690</v>
      </c>
      <c r="L450" s="19" t="s">
        <v>690</v>
      </c>
      <c r="M450" s="61" t="s">
        <v>690</v>
      </c>
      <c r="N450" s="79" t="s">
        <v>690</v>
      </c>
      <c r="O450" s="115" t="s">
        <v>690</v>
      </c>
      <c r="P450" s="19" t="s">
        <v>690</v>
      </c>
      <c r="Q450" s="19" t="s">
        <v>690</v>
      </c>
    </row>
    <row r="451" spans="2:17" x14ac:dyDescent="0.3">
      <c r="B451" s="2" t="s">
        <v>523</v>
      </c>
      <c r="C451" s="19">
        <v>9373.6628333333338</v>
      </c>
      <c r="D451" s="19">
        <v>13308.223124999999</v>
      </c>
      <c r="E451" s="19">
        <v>18022.831874999996</v>
      </c>
      <c r="F451" s="19">
        <v>23427.701499999999</v>
      </c>
      <c r="G451" s="19">
        <v>30173.671000000002</v>
      </c>
      <c r="H451" s="39">
        <v>41763.351166666675</v>
      </c>
      <c r="I451" s="39">
        <v>66461.894833333354</v>
      </c>
      <c r="J451" s="39">
        <v>119374.68483333335</v>
      </c>
      <c r="K451" s="39">
        <v>247284.93021825398</v>
      </c>
      <c r="L451" s="19">
        <v>615856.32680555561</v>
      </c>
      <c r="M451" s="61">
        <v>1190526.5837096774</v>
      </c>
      <c r="N451" s="39">
        <v>1907187.3508333333</v>
      </c>
      <c r="O451" s="60">
        <v>1905253.0725</v>
      </c>
      <c r="P451" s="19">
        <v>1930303.4075</v>
      </c>
      <c r="Q451" s="19">
        <v>1886005.5724999998</v>
      </c>
    </row>
    <row r="452" spans="2:17" x14ac:dyDescent="0.3">
      <c r="B452" s="2" t="s">
        <v>526</v>
      </c>
      <c r="C452" s="19">
        <v>10183.095727124184</v>
      </c>
      <c r="D452" s="19">
        <v>14186.940728758169</v>
      </c>
      <c r="E452" s="19">
        <v>18948.360119047618</v>
      </c>
      <c r="F452" s="19">
        <v>25200.045870535716</v>
      </c>
      <c r="G452" s="19">
        <v>32203.053149072133</v>
      </c>
      <c r="H452" s="39">
        <v>40175.290824142161</v>
      </c>
      <c r="I452" s="39">
        <v>57431.286372889437</v>
      </c>
      <c r="J452" s="39">
        <v>93291.957111713127</v>
      </c>
      <c r="K452" s="39">
        <v>191158.26440747702</v>
      </c>
      <c r="L452" s="19">
        <v>562971.48189075629</v>
      </c>
      <c r="M452" s="61">
        <v>1007534.2044017095</v>
      </c>
      <c r="N452" s="39">
        <v>1413953.7164999999</v>
      </c>
      <c r="O452" s="60">
        <v>1245669.736</v>
      </c>
      <c r="P452" s="19">
        <v>1763014.2664999997</v>
      </c>
      <c r="Q452" s="19" t="s">
        <v>714</v>
      </c>
    </row>
    <row r="453" spans="2:17" x14ac:dyDescent="0.3">
      <c r="B453" s="25" t="s">
        <v>198</v>
      </c>
      <c r="C453" s="37">
        <v>7526.9887616696888</v>
      </c>
      <c r="D453" s="37">
        <v>10595.077657227703</v>
      </c>
      <c r="E453" s="37">
        <v>13935.614227158292</v>
      </c>
      <c r="F453" s="37">
        <v>18111.371644379844</v>
      </c>
      <c r="G453" s="37">
        <v>25566.726126293135</v>
      </c>
      <c r="H453" s="50">
        <v>35175.354003717606</v>
      </c>
      <c r="I453" s="50">
        <v>52113.456200967383</v>
      </c>
      <c r="J453" s="50">
        <v>87714.220958740771</v>
      </c>
      <c r="K453" s="50">
        <v>198955.81097947006</v>
      </c>
      <c r="L453" s="50">
        <v>539191.30777163897</v>
      </c>
      <c r="M453" s="50">
        <v>939431.38173489284</v>
      </c>
      <c r="N453" s="50">
        <v>1188283.8051968503</v>
      </c>
      <c r="O453" s="66">
        <v>1157348.108095238</v>
      </c>
      <c r="P453" s="119">
        <v>1210068.5023809525</v>
      </c>
      <c r="Q453" s="119">
        <v>1197221.9911627907</v>
      </c>
    </row>
    <row r="454" spans="2:17" x14ac:dyDescent="0.3">
      <c r="B454" s="2" t="s">
        <v>528</v>
      </c>
      <c r="C454" s="19" t="s">
        <v>690</v>
      </c>
      <c r="D454" s="19" t="s">
        <v>690</v>
      </c>
      <c r="E454" s="19">
        <v>16541.006249999995</v>
      </c>
      <c r="F454" s="19">
        <v>20194.970416666663</v>
      </c>
      <c r="G454" s="19">
        <v>28991.503958333338</v>
      </c>
      <c r="H454" s="39">
        <v>42907.478958333333</v>
      </c>
      <c r="I454" s="39">
        <v>64349.177291666674</v>
      </c>
      <c r="J454" s="39">
        <v>100826.30687499999</v>
      </c>
      <c r="K454" s="39">
        <v>253033.09916666665</v>
      </c>
      <c r="L454" s="19">
        <v>843119.34685714275</v>
      </c>
      <c r="M454" s="61" t="s">
        <v>690</v>
      </c>
      <c r="N454" s="79" t="s">
        <v>690</v>
      </c>
      <c r="O454" s="115" t="s">
        <v>690</v>
      </c>
      <c r="P454" s="19" t="s">
        <v>690</v>
      </c>
      <c r="Q454" s="19" t="s">
        <v>690</v>
      </c>
    </row>
    <row r="455" spans="2:17" x14ac:dyDescent="0.3">
      <c r="B455" s="2" t="s">
        <v>529</v>
      </c>
      <c r="C455" s="19">
        <v>6139.2894047619047</v>
      </c>
      <c r="D455" s="19">
        <v>8355.6632142857143</v>
      </c>
      <c r="E455" s="19">
        <v>10937.024523809523</v>
      </c>
      <c r="F455" s="19">
        <v>14740.429761904765</v>
      </c>
      <c r="G455" s="19">
        <v>19655.266928571426</v>
      </c>
      <c r="H455" s="39">
        <v>26570.432777777783</v>
      </c>
      <c r="I455" s="39">
        <v>41551.315467592591</v>
      </c>
      <c r="J455" s="39">
        <v>73341.097754629634</v>
      </c>
      <c r="K455" s="39">
        <v>147695.47541666668</v>
      </c>
      <c r="L455" s="19">
        <v>417853.08693181816</v>
      </c>
      <c r="M455" s="61">
        <v>853876.99579710141</v>
      </c>
      <c r="N455" s="39">
        <v>1158157.8599999999</v>
      </c>
      <c r="O455" s="60">
        <v>1160319.442</v>
      </c>
      <c r="P455" s="19">
        <v>1160319.442</v>
      </c>
      <c r="Q455" s="19">
        <v>1153834.696</v>
      </c>
    </row>
    <row r="456" spans="2:17" x14ac:dyDescent="0.3">
      <c r="B456" s="2" t="s">
        <v>530</v>
      </c>
      <c r="C456" s="19">
        <v>7093.8071388888893</v>
      </c>
      <c r="D456" s="19">
        <v>11320.178000000002</v>
      </c>
      <c r="E456" s="19">
        <v>15016.485333333332</v>
      </c>
      <c r="F456" s="19">
        <v>15336.246694444444</v>
      </c>
      <c r="G456" s="19">
        <v>22382.145555555559</v>
      </c>
      <c r="H456" s="39">
        <v>30598.042638888885</v>
      </c>
      <c r="I456" s="39">
        <v>40719.603333333333</v>
      </c>
      <c r="J456" s="39">
        <v>69180.758472222209</v>
      </c>
      <c r="K456" s="39">
        <v>149935.23263888891</v>
      </c>
      <c r="L456" s="19">
        <v>456399.56692307693</v>
      </c>
      <c r="M456" s="61">
        <v>829464.31129411759</v>
      </c>
      <c r="N456" s="39">
        <v>946445.9800000001</v>
      </c>
      <c r="O456" s="60">
        <v>946445.9800000001</v>
      </c>
      <c r="P456" s="19">
        <v>946445.9800000001</v>
      </c>
      <c r="Q456" s="19">
        <v>946445.9800000001</v>
      </c>
    </row>
    <row r="457" spans="2:17" x14ac:dyDescent="0.3">
      <c r="B457" s="2" t="s">
        <v>531</v>
      </c>
      <c r="C457" s="19" t="s">
        <v>690</v>
      </c>
      <c r="D457" s="19" t="s">
        <v>690</v>
      </c>
      <c r="E457" s="19" t="s">
        <v>690</v>
      </c>
      <c r="F457" s="19">
        <v>38722.180694444447</v>
      </c>
      <c r="G457" s="19">
        <v>55392.977777777785</v>
      </c>
      <c r="H457" s="39">
        <v>79934.371388888889</v>
      </c>
      <c r="I457" s="39">
        <v>119085.15083333333</v>
      </c>
      <c r="J457" s="39">
        <v>195010.37611111111</v>
      </c>
      <c r="K457" s="39">
        <v>434661.46576388896</v>
      </c>
      <c r="L457" s="19">
        <v>1251790.1106250002</v>
      </c>
      <c r="M457" s="61" t="s">
        <v>690</v>
      </c>
      <c r="N457" s="79" t="s">
        <v>690</v>
      </c>
      <c r="O457" s="115" t="s">
        <v>690</v>
      </c>
      <c r="P457" s="19" t="s">
        <v>690</v>
      </c>
      <c r="Q457" s="19" t="s">
        <v>690</v>
      </c>
    </row>
    <row r="458" spans="2:17" x14ac:dyDescent="0.3">
      <c r="B458" s="2" t="s">
        <v>532</v>
      </c>
      <c r="C458" s="19">
        <v>6484.3780555555568</v>
      </c>
      <c r="D458" s="19">
        <v>8875.5745000000006</v>
      </c>
      <c r="E458" s="19">
        <v>13561.883527777778</v>
      </c>
      <c r="F458" s="19">
        <v>16809.27272222222</v>
      </c>
      <c r="G458" s="19">
        <v>23159.496166666664</v>
      </c>
      <c r="H458" s="39">
        <v>39011.397000000004</v>
      </c>
      <c r="I458" s="39">
        <v>54312.251910714287</v>
      </c>
      <c r="J458" s="39">
        <v>88910.972336309511</v>
      </c>
      <c r="K458" s="39">
        <v>212057.05760416668</v>
      </c>
      <c r="L458" s="19">
        <v>469192.54452380945</v>
      </c>
      <c r="M458" s="61">
        <v>797676.61476190481</v>
      </c>
      <c r="N458" s="39">
        <v>1037329.9857142856</v>
      </c>
      <c r="O458" s="60">
        <v>1018397.5785714285</v>
      </c>
      <c r="P458" s="19">
        <v>1043745.2642857142</v>
      </c>
      <c r="Q458" s="19">
        <v>1049847.1142857142</v>
      </c>
    </row>
    <row r="459" spans="2:17" x14ac:dyDescent="0.3">
      <c r="B459" s="2" t="s">
        <v>533</v>
      </c>
      <c r="C459" s="19">
        <v>6661.2201504629629</v>
      </c>
      <c r="D459" s="19">
        <v>8992.7419318181819</v>
      </c>
      <c r="E459" s="19">
        <v>11194.400497685185</v>
      </c>
      <c r="F459" s="19">
        <v>15271.776944444444</v>
      </c>
      <c r="G459" s="19">
        <v>23689.731593915349</v>
      </c>
      <c r="H459" s="39">
        <v>34687.619523809532</v>
      </c>
      <c r="I459" s="39">
        <v>53360.834166666675</v>
      </c>
      <c r="J459" s="39">
        <v>92244.813095238103</v>
      </c>
      <c r="K459" s="39">
        <v>212702.69687665344</v>
      </c>
      <c r="L459" s="19">
        <v>574791.08447916666</v>
      </c>
      <c r="M459" s="61">
        <v>1063833.4488541668</v>
      </c>
      <c r="N459" s="39">
        <v>1402079.7083333333</v>
      </c>
      <c r="O459" s="60">
        <v>1306394.04125</v>
      </c>
      <c r="P459" s="19">
        <v>1461392.4012499999</v>
      </c>
      <c r="Q459" s="19">
        <v>1438452.6825000001</v>
      </c>
    </row>
    <row r="460" spans="2:17" x14ac:dyDescent="0.3">
      <c r="B460" s="2" t="s">
        <v>534</v>
      </c>
      <c r="C460" s="19">
        <v>9419.3613888888885</v>
      </c>
      <c r="D460" s="19">
        <v>12201.365119047618</v>
      </c>
      <c r="E460" s="19">
        <v>16173.917857142858</v>
      </c>
      <c r="F460" s="19">
        <v>20768.049404761903</v>
      </c>
      <c r="G460" s="19">
        <v>24792.177050264556</v>
      </c>
      <c r="H460" s="39">
        <v>27813.161821548816</v>
      </c>
      <c r="I460" s="39">
        <v>39805.994340909099</v>
      </c>
      <c r="J460" s="39">
        <v>65662.538083333333</v>
      </c>
      <c r="K460" s="39">
        <v>148663.29051515149</v>
      </c>
      <c r="L460" s="19">
        <v>384335.38601694925</v>
      </c>
      <c r="M460" s="61">
        <v>650635.31731092441</v>
      </c>
      <c r="N460" s="39">
        <v>821042.29838709673</v>
      </c>
      <c r="O460" s="60">
        <v>813195.125</v>
      </c>
      <c r="P460" s="19">
        <v>832018</v>
      </c>
      <c r="Q460" s="19">
        <v>818198.18181818177</v>
      </c>
    </row>
    <row r="461" spans="2:17" x14ac:dyDescent="0.3">
      <c r="B461" s="2" t="s">
        <v>535</v>
      </c>
      <c r="C461" s="19" t="s">
        <v>690</v>
      </c>
      <c r="D461" s="19" t="s">
        <v>690</v>
      </c>
      <c r="E461" s="19" t="s">
        <v>690</v>
      </c>
      <c r="F461" s="19" t="s">
        <v>690</v>
      </c>
      <c r="G461" s="19" t="s">
        <v>690</v>
      </c>
      <c r="H461" s="19" t="s">
        <v>690</v>
      </c>
      <c r="I461" s="19" t="s">
        <v>690</v>
      </c>
      <c r="J461" s="19" t="s">
        <v>690</v>
      </c>
      <c r="K461" s="19" t="s">
        <v>690</v>
      </c>
      <c r="L461" s="19" t="s">
        <v>690</v>
      </c>
      <c r="M461" s="61" t="s">
        <v>690</v>
      </c>
      <c r="N461" s="79" t="s">
        <v>690</v>
      </c>
      <c r="O461" s="115" t="s">
        <v>690</v>
      </c>
      <c r="P461" s="19" t="s">
        <v>690</v>
      </c>
      <c r="Q461" s="19" t="s">
        <v>690</v>
      </c>
    </row>
    <row r="462" spans="2:17" x14ac:dyDescent="0.3">
      <c r="B462" s="25" t="s">
        <v>199</v>
      </c>
      <c r="C462" s="37">
        <f>+SUMPRODUCT(C463:C474,'III. Aportantes'!C463:C474)/'III. Aportantes'!C462</f>
        <v>6658.6865801486983</v>
      </c>
      <c r="D462" s="37">
        <f>+SUMPRODUCT(D463:D474,'III. Aportantes'!D463:D474)/'III. Aportantes'!D462</f>
        <v>9720.4977424190402</v>
      </c>
      <c r="E462" s="37">
        <f>+SUMPRODUCT(E463:E474,'III. Aportantes'!E463:E474)/'III. Aportantes'!E462</f>
        <v>13903.417475664897</v>
      </c>
      <c r="F462" s="37">
        <f>+SUMPRODUCT(F463:F474,'III. Aportantes'!F463:F474)/'III. Aportantes'!F462</f>
        <v>17696.46786639166</v>
      </c>
      <c r="G462" s="37">
        <f>+SUMPRODUCT(G463:G474,'III. Aportantes'!G463:G474)/'III. Aportantes'!G462</f>
        <v>23068.698983766441</v>
      </c>
      <c r="H462" s="37">
        <f>+SUMPRODUCT(H463:H474,'III. Aportantes'!H463:H474)/'III. Aportantes'!H462</f>
        <v>32953.445128358078</v>
      </c>
      <c r="I462" s="37">
        <f>+SUMPRODUCT(I463:I474,'III. Aportantes'!I463:I474)/'III. Aportantes'!I462</f>
        <v>50034.300598057896</v>
      </c>
      <c r="J462" s="37">
        <f>+SUMPRODUCT(J463:J474,'III. Aportantes'!J463:J474)/'III. Aportantes'!J462</f>
        <v>77344.052953891543</v>
      </c>
      <c r="K462" s="37">
        <f>+SUMPRODUCT(K463:K474,'III. Aportantes'!K463:K474)/'III. Aportantes'!K462</f>
        <v>165945.31522476571</v>
      </c>
      <c r="L462" s="37">
        <f>+SUMPRODUCT(L463:L474,'III. Aportantes'!L463:L474)/'III. Aportantes'!L462</f>
        <v>413185.46011182794</v>
      </c>
      <c r="M462" s="50">
        <f>+SUMPRODUCT(M463:M474,'III. Aportantes'!M463:M474)/'III. Aportantes'!M462</f>
        <v>766612.17105802055</v>
      </c>
      <c r="N462" s="50">
        <f>+SUMPRODUCT(N463:N474,'III. Aportantes'!N463:N474)/'III. Aportantes'!N462</f>
        <v>907508.36800338398</v>
      </c>
      <c r="O462" s="66">
        <f>+SUMPRODUCT(O463:O474,'III. Aportantes'!O463:O474)/'III. Aportantes'!O462</f>
        <v>916957.76872448972</v>
      </c>
      <c r="P462" s="119">
        <f>+SUMPRODUCT(P463:P474,'III. Aportantes'!P463:P474)/'III. Aportantes'!P462</f>
        <v>915289.99651515135</v>
      </c>
      <c r="Q462" s="119">
        <f>+SUMPRODUCT(Q463:Q474,'III. Aportantes'!Q463:Q474)/'III. Aportantes'!Q462</f>
        <v>890285.80461928924</v>
      </c>
    </row>
    <row r="463" spans="2:17" x14ac:dyDescent="0.3">
      <c r="B463" s="2" t="s">
        <v>537</v>
      </c>
      <c r="C463" s="19">
        <v>5919.4182575757577</v>
      </c>
      <c r="D463" s="19">
        <v>9754.2336507936507</v>
      </c>
      <c r="E463" s="19">
        <v>11350.749914021166</v>
      </c>
      <c r="F463" s="19">
        <v>13860.151666666667</v>
      </c>
      <c r="G463" s="19">
        <v>18185.880003968254</v>
      </c>
      <c r="H463" s="39">
        <v>24413.30811111111</v>
      </c>
      <c r="I463" s="39">
        <v>35326.795674603178</v>
      </c>
      <c r="J463" s="39">
        <v>61328.011547619048</v>
      </c>
      <c r="K463" s="39">
        <v>113787.06486111111</v>
      </c>
      <c r="L463" s="19">
        <v>483277.47326923074</v>
      </c>
      <c r="M463" s="61">
        <v>872577.41499999992</v>
      </c>
      <c r="N463" s="39">
        <v>1040950.4573333333</v>
      </c>
      <c r="O463" s="60">
        <v>1074155.7339999999</v>
      </c>
      <c r="P463" s="19">
        <v>1053315.2879999999</v>
      </c>
      <c r="Q463" s="19">
        <v>995380.35</v>
      </c>
    </row>
    <row r="464" spans="2:17" x14ac:dyDescent="0.3">
      <c r="B464" s="2" t="s">
        <v>539</v>
      </c>
      <c r="C464" s="19">
        <v>6470.5887229437221</v>
      </c>
      <c r="D464" s="19">
        <v>10809.030174603175</v>
      </c>
      <c r="E464" s="19">
        <v>15949.788791666668</v>
      </c>
      <c r="F464" s="19">
        <v>23882.307499999995</v>
      </c>
      <c r="G464" s="19">
        <v>33594.711388888893</v>
      </c>
      <c r="H464" s="39">
        <v>49028.692777777767</v>
      </c>
      <c r="I464" s="39">
        <v>82579.3036111111</v>
      </c>
      <c r="J464" s="39">
        <v>143753.91833333333</v>
      </c>
      <c r="K464" s="39">
        <v>305469.57750000001</v>
      </c>
      <c r="L464" s="19">
        <v>939889.77861111111</v>
      </c>
      <c r="M464" s="61">
        <v>1320830.1747619044</v>
      </c>
      <c r="N464" s="39">
        <v>1536145.3677777781</v>
      </c>
      <c r="O464" s="60">
        <v>1540591.59</v>
      </c>
      <c r="P464" s="19">
        <v>1570899.1566666667</v>
      </c>
      <c r="Q464" s="19">
        <v>1496945.3566666667</v>
      </c>
    </row>
    <row r="465" spans="2:17" x14ac:dyDescent="0.3">
      <c r="B465" s="2" t="s">
        <v>570</v>
      </c>
      <c r="C465" s="19">
        <v>4590.0580648148143</v>
      </c>
      <c r="D465" s="19">
        <v>6709.8067824074069</v>
      </c>
      <c r="E465" s="19">
        <v>10231.55351851852</v>
      </c>
      <c r="F465" s="19">
        <v>12616.626666666669</v>
      </c>
      <c r="G465" s="19">
        <v>18752.573148148149</v>
      </c>
      <c r="H465" s="39">
        <v>21846.896759259256</v>
      </c>
      <c r="I465" s="39">
        <v>29017.83058080808</v>
      </c>
      <c r="J465" s="39">
        <v>45271.069469696966</v>
      </c>
      <c r="K465" s="39">
        <v>100178.8278030303</v>
      </c>
      <c r="L465" s="19">
        <v>242476.52856060609</v>
      </c>
      <c r="M465" s="61">
        <v>360405.3890909091</v>
      </c>
      <c r="N465" s="39">
        <v>425740.05399999995</v>
      </c>
      <c r="O465" s="60">
        <v>433044.25399999996</v>
      </c>
      <c r="P465" s="19">
        <v>425166.19099999999</v>
      </c>
      <c r="Q465" s="19">
        <v>419009.71699999995</v>
      </c>
    </row>
    <row r="466" spans="2:17" x14ac:dyDescent="0.3">
      <c r="B466" s="2" t="s">
        <v>540</v>
      </c>
      <c r="C466" s="19">
        <v>4379.4420324074081</v>
      </c>
      <c r="D466" s="19">
        <v>5745.385409090909</v>
      </c>
      <c r="E466" s="19">
        <v>9603.5102855477853</v>
      </c>
      <c r="F466" s="19">
        <v>15236.129834935897</v>
      </c>
      <c r="G466" s="19">
        <v>15855.157904761903</v>
      </c>
      <c r="H466" s="39">
        <v>20857.922369047621</v>
      </c>
      <c r="I466" s="39">
        <v>32078.656611111113</v>
      </c>
      <c r="J466" s="39">
        <v>49203.348746031756</v>
      </c>
      <c r="K466" s="39">
        <v>104385.06056904669</v>
      </c>
      <c r="L466" s="19">
        <v>190991.01108225109</v>
      </c>
      <c r="M466" s="61">
        <v>548914.50445378153</v>
      </c>
      <c r="N466" s="39">
        <v>653261.47499999998</v>
      </c>
      <c r="O466" s="60">
        <v>652785.67500000005</v>
      </c>
      <c r="P466" s="19">
        <v>651659.375</v>
      </c>
      <c r="Q466" s="19">
        <v>655339.375</v>
      </c>
    </row>
    <row r="467" spans="2:17" x14ac:dyDescent="0.3">
      <c r="B467" s="2" t="s">
        <v>541</v>
      </c>
      <c r="C467" s="19">
        <v>9373.0917592592596</v>
      </c>
      <c r="D467" s="19">
        <v>13455.302777777777</v>
      </c>
      <c r="E467" s="19">
        <v>12993.997727582848</v>
      </c>
      <c r="F467" s="19">
        <v>13336.053427290695</v>
      </c>
      <c r="G467" s="19">
        <v>14846.672765700481</v>
      </c>
      <c r="H467" s="39">
        <v>22063.797581090406</v>
      </c>
      <c r="I467" s="39">
        <v>30966.606556704268</v>
      </c>
      <c r="J467" s="39">
        <v>43722.599268780199</v>
      </c>
      <c r="K467" s="39">
        <v>117045.49234179906</v>
      </c>
      <c r="L467" s="19">
        <v>331708.93978102191</v>
      </c>
      <c r="M467" s="61">
        <v>801823.78681818175</v>
      </c>
      <c r="N467" s="39">
        <v>1040986.7324242424</v>
      </c>
      <c r="O467" s="60">
        <v>1032405.5309090908</v>
      </c>
      <c r="P467" s="19">
        <v>1047297.7718181816</v>
      </c>
      <c r="Q467" s="19">
        <v>1043256.8945454545</v>
      </c>
    </row>
    <row r="468" spans="2:17" x14ac:dyDescent="0.3">
      <c r="B468" s="2" t="s">
        <v>542</v>
      </c>
      <c r="C468" s="19">
        <v>8772.6713699494958</v>
      </c>
      <c r="D468" s="19">
        <v>12971.873946969697</v>
      </c>
      <c r="E468" s="19">
        <v>17689.406734848486</v>
      </c>
      <c r="F468" s="19">
        <v>23398.69318181818</v>
      </c>
      <c r="G468" s="19">
        <v>30493.809765151513</v>
      </c>
      <c r="H468" s="39">
        <v>39192.663499999995</v>
      </c>
      <c r="I468" s="39">
        <v>56335.557916666665</v>
      </c>
      <c r="J468" s="39">
        <v>103949.78908333334</v>
      </c>
      <c r="K468" s="39">
        <v>284073.88469696976</v>
      </c>
      <c r="L468" s="19">
        <v>654507.1906666666</v>
      </c>
      <c r="M468" s="61">
        <v>1134636.7517500001</v>
      </c>
      <c r="N468" s="39">
        <v>1338038.286551724</v>
      </c>
      <c r="O468" s="60">
        <v>1358315.5369999998</v>
      </c>
      <c r="P468" s="19">
        <v>1321589.034</v>
      </c>
      <c r="Q468" s="19">
        <v>1333784.9555555554</v>
      </c>
    </row>
    <row r="469" spans="2:17" x14ac:dyDescent="0.3">
      <c r="B469" s="2" t="s">
        <v>543</v>
      </c>
      <c r="C469" s="19">
        <v>5515.0029166666673</v>
      </c>
      <c r="D469" s="19">
        <v>7937.2733333333317</v>
      </c>
      <c r="E469" s="19">
        <v>8626.8361111111099</v>
      </c>
      <c r="F469" s="19">
        <v>11882.136527777775</v>
      </c>
      <c r="G469" s="19">
        <v>27580.148027777785</v>
      </c>
      <c r="H469" s="39">
        <v>35839.790507575759</v>
      </c>
      <c r="I469" s="39">
        <v>51479.900168997672</v>
      </c>
      <c r="J469" s="39">
        <v>75018.053218142973</v>
      </c>
      <c r="K469" s="39">
        <v>138925.24114267679</v>
      </c>
      <c r="L469" s="19">
        <v>381130.96566666663</v>
      </c>
      <c r="M469" s="61">
        <v>718965.41</v>
      </c>
      <c r="N469" s="39">
        <v>870772.66259259265</v>
      </c>
      <c r="O469" s="60">
        <v>803100.30333333323</v>
      </c>
      <c r="P469" s="19">
        <v>890047.24222222215</v>
      </c>
      <c r="Q469" s="19">
        <v>919170.44222222222</v>
      </c>
    </row>
    <row r="470" spans="2:17" x14ac:dyDescent="0.3">
      <c r="B470" s="2" t="s">
        <v>544</v>
      </c>
      <c r="C470" s="19">
        <v>2621.0113541666669</v>
      </c>
      <c r="D470" s="19">
        <v>2529.1861587301587</v>
      </c>
      <c r="E470" s="19">
        <v>11969.572321428574</v>
      </c>
      <c r="F470" s="19">
        <v>16142.830101495723</v>
      </c>
      <c r="G470" s="19">
        <v>15753.63666666666</v>
      </c>
      <c r="H470" s="39">
        <v>34944.033058035711</v>
      </c>
      <c r="I470" s="39">
        <v>48496.380541968596</v>
      </c>
      <c r="J470" s="39">
        <v>54051.355712801938</v>
      </c>
      <c r="K470" s="39">
        <v>93220.339218436988</v>
      </c>
      <c r="L470" s="19">
        <v>192572.01271293376</v>
      </c>
      <c r="M470" s="61">
        <v>383353.97707386367</v>
      </c>
      <c r="N470" s="39">
        <v>446124.83191489364</v>
      </c>
      <c r="O470" s="60">
        <v>466820.46666666673</v>
      </c>
      <c r="P470" s="19">
        <v>437205.00312499993</v>
      </c>
      <c r="Q470" s="19">
        <v>435642.50312499999</v>
      </c>
    </row>
    <row r="471" spans="2:17" x14ac:dyDescent="0.3">
      <c r="B471" s="2" t="s">
        <v>545</v>
      </c>
      <c r="C471" s="19">
        <v>2170.6684615384615</v>
      </c>
      <c r="D471" s="19">
        <v>3762.3630198412689</v>
      </c>
      <c r="E471" s="19">
        <v>8868.5084999999999</v>
      </c>
      <c r="F471" s="19">
        <v>9573.9898474945512</v>
      </c>
      <c r="G471" s="19">
        <v>8993.7378513071908</v>
      </c>
      <c r="H471" s="39">
        <v>14151.562034442723</v>
      </c>
      <c r="I471" s="39">
        <v>22681.784430147061</v>
      </c>
      <c r="J471" s="39">
        <v>44280.468169934647</v>
      </c>
      <c r="K471" s="39">
        <v>92004.855019841285</v>
      </c>
      <c r="L471" s="19">
        <v>343560.90811518318</v>
      </c>
      <c r="M471" s="61">
        <v>564374.09458762885</v>
      </c>
      <c r="N471" s="39">
        <v>442977.22729166661</v>
      </c>
      <c r="O471" s="60">
        <v>588810.56062499993</v>
      </c>
      <c r="P471" s="19">
        <v>588810.56062499993</v>
      </c>
      <c r="Q471" s="19">
        <v>151310.56062500004</v>
      </c>
    </row>
    <row r="472" spans="2:17" x14ac:dyDescent="0.3">
      <c r="B472" s="2" t="s">
        <v>546</v>
      </c>
      <c r="C472" s="19">
        <v>6598.2002898550718</v>
      </c>
      <c r="D472" s="19">
        <v>10623.760662055336</v>
      </c>
      <c r="E472" s="19">
        <v>15591.983286130535</v>
      </c>
      <c r="F472" s="19">
        <v>20100.931025386653</v>
      </c>
      <c r="G472" s="19">
        <v>27131.830469373221</v>
      </c>
      <c r="H472" s="39">
        <v>36087.372384852802</v>
      </c>
      <c r="I472" s="39">
        <v>54196.11834045584</v>
      </c>
      <c r="J472" s="39">
        <v>90461.426792307684</v>
      </c>
      <c r="K472" s="39">
        <v>210170.25694800573</v>
      </c>
      <c r="L472" s="19">
        <v>449029.14806666662</v>
      </c>
      <c r="M472" s="61">
        <v>833977.66525000008</v>
      </c>
      <c r="N472" s="39">
        <v>978405.88959999999</v>
      </c>
      <c r="O472" s="60">
        <v>962556.86279999989</v>
      </c>
      <c r="P472" s="19">
        <v>936574.7248000002</v>
      </c>
      <c r="Q472" s="19">
        <v>1036086.0811999998</v>
      </c>
    </row>
    <row r="473" spans="2:17" x14ac:dyDescent="0.3">
      <c r="B473" s="2" t="s">
        <v>548</v>
      </c>
      <c r="C473" s="19">
        <v>9345.2085833333349</v>
      </c>
      <c r="D473" s="19">
        <v>13349.603707837026</v>
      </c>
      <c r="E473" s="19">
        <v>17938.95696992907</v>
      </c>
      <c r="F473" s="19">
        <v>24451.172358595442</v>
      </c>
      <c r="G473" s="19">
        <v>36510.230562550911</v>
      </c>
      <c r="H473" s="39">
        <v>52605.618711963914</v>
      </c>
      <c r="I473" s="39">
        <v>85279.10322311167</v>
      </c>
      <c r="J473" s="39">
        <v>132873.5291295636</v>
      </c>
      <c r="K473" s="39">
        <v>300455.99123611109</v>
      </c>
      <c r="L473" s="19">
        <v>751983.7977586207</v>
      </c>
      <c r="M473" s="61">
        <v>1245427.994660767</v>
      </c>
      <c r="N473" s="39">
        <v>1512564.6605952377</v>
      </c>
      <c r="O473" s="60">
        <v>1491098.7353571428</v>
      </c>
      <c r="P473" s="19">
        <v>1516253.3017857138</v>
      </c>
      <c r="Q473" s="19">
        <v>1530341.9446428569</v>
      </c>
    </row>
    <row r="474" spans="2:17" x14ac:dyDescent="0.3">
      <c r="B474" s="2" t="s">
        <v>550</v>
      </c>
      <c r="C474" s="19">
        <v>8173.8360606060623</v>
      </c>
      <c r="D474" s="19">
        <v>10135.634832944832</v>
      </c>
      <c r="E474" s="19">
        <v>15282.18075631313</v>
      </c>
      <c r="F474" s="19">
        <v>20488.715</v>
      </c>
      <c r="G474" s="19">
        <v>27739.23590782638</v>
      </c>
      <c r="H474" s="39">
        <v>37282.312503501402</v>
      </c>
      <c r="I474" s="39">
        <v>58164.07558823529</v>
      </c>
      <c r="J474" s="39">
        <v>93906.481612773772</v>
      </c>
      <c r="K474" s="39">
        <v>178630.21040270969</v>
      </c>
      <c r="L474" s="19">
        <v>428110.35789215681</v>
      </c>
      <c r="M474" s="61">
        <v>861993.45176470594</v>
      </c>
      <c r="N474" s="39">
        <v>1116229.2470370368</v>
      </c>
      <c r="O474" s="60">
        <v>1087820.2377777775</v>
      </c>
      <c r="P474" s="19">
        <v>1134191.1027777779</v>
      </c>
      <c r="Q474" s="19">
        <v>1126676.4005555555</v>
      </c>
    </row>
    <row r="475" spans="2:17" x14ac:dyDescent="0.3">
      <c r="B475" s="25" t="s">
        <v>200</v>
      </c>
      <c r="C475" s="37">
        <f>+SUMPRODUCT(C476:C478,'III. Aportantes'!C476:C478)/'III. Aportantes'!C475</f>
        <v>4611.6895568783066</v>
      </c>
      <c r="D475" s="37">
        <f>+SUMPRODUCT(D476:D478,'III. Aportantes'!D476:D478)/'III. Aportantes'!D475</f>
        <v>5415.4128697340466</v>
      </c>
      <c r="E475" s="37">
        <f>+SUMPRODUCT(E476:E478,'III. Aportantes'!E476:E478)/'III. Aportantes'!E475</f>
        <v>7177.7379924242423</v>
      </c>
      <c r="F475" s="37">
        <f>+SUMPRODUCT(F476:F478,'III. Aportantes'!F476:F478)/'III. Aportantes'!F475</f>
        <v>9632.9618239693955</v>
      </c>
      <c r="G475" s="37">
        <f>+SUMPRODUCT(G476:G478,'III. Aportantes'!G476:G478)/'III. Aportantes'!G475</f>
        <v>11999.715168690162</v>
      </c>
      <c r="H475" s="50">
        <f>+SUMPRODUCT(H476:H478,'III. Aportantes'!H476:H478)/'III. Aportantes'!H475</f>
        <v>20121.536958241359</v>
      </c>
      <c r="I475" s="50">
        <f>+SUMPRODUCT(I476:I478,'III. Aportantes'!I476:I478)/'III. Aportantes'!I475</f>
        <v>29493.898709795987</v>
      </c>
      <c r="J475" s="50">
        <f>+SUMPRODUCT(J476:J478,'III. Aportantes'!J476:J478)/'III. Aportantes'!J475</f>
        <v>40452.347885604482</v>
      </c>
      <c r="K475" s="50">
        <f>+SUMPRODUCT(K476:K478,'III. Aportantes'!K476:K478)/'III. Aportantes'!K475</f>
        <v>79712.707217498115</v>
      </c>
      <c r="L475" s="50">
        <f>+SUMPRODUCT(L476:L478,'III. Aportantes'!L476:L478)/'III. Aportantes'!L475</f>
        <v>237198.86543554006</v>
      </c>
      <c r="M475" s="50">
        <f>+SUMPRODUCT(M476:M478,'III. Aportantes'!M476:M478)/'III. Aportantes'!M475</f>
        <v>443007.19919117645</v>
      </c>
      <c r="N475" s="50">
        <f>+SUMPRODUCT(N476:N478,'III. Aportantes'!N476:N478)/'III. Aportantes'!N475</f>
        <v>565883.1316417912</v>
      </c>
      <c r="O475" s="66">
        <f>+SUMPRODUCT(O476:O478,'III. Aportantes'!O476:O478)/'III. Aportantes'!O475</f>
        <v>548490.26863636367</v>
      </c>
      <c r="P475" s="119">
        <f>+SUMPRODUCT(P476:P478,'III. Aportantes'!P476:P478)/'III. Aportantes'!P475</f>
        <v>578710.22318181815</v>
      </c>
      <c r="Q475" s="119">
        <f>+SUMPRODUCT(Q476:Q478,'III. Aportantes'!Q476:Q478)/'III. Aportantes'!Q475</f>
        <v>570250.39130434801</v>
      </c>
    </row>
    <row r="476" spans="2:17" x14ac:dyDescent="0.3">
      <c r="B476" s="2" t="s">
        <v>551</v>
      </c>
      <c r="C476" s="19">
        <v>3420.7178452380958</v>
      </c>
      <c r="D476" s="19">
        <v>3333.6832870370367</v>
      </c>
      <c r="E476" s="19">
        <v>4364.5301851851864</v>
      </c>
      <c r="F476" s="19">
        <v>6030.0459259259269</v>
      </c>
      <c r="G476" s="19">
        <v>6277.2784606481473</v>
      </c>
      <c r="H476" s="39">
        <v>18822.892194444445</v>
      </c>
      <c r="I476" s="39">
        <v>27772.441917989421</v>
      </c>
      <c r="J476" s="39">
        <v>42943.962544642862</v>
      </c>
      <c r="K476" s="39">
        <v>27308.976249999996</v>
      </c>
      <c r="L476" s="19">
        <v>76400.716623376618</v>
      </c>
      <c r="M476" s="61">
        <v>341533.70584269665</v>
      </c>
      <c r="N476" s="39">
        <v>451986.20954545459</v>
      </c>
      <c r="O476" s="60">
        <v>455217.26285714289</v>
      </c>
      <c r="P476" s="19">
        <v>455217.26285714289</v>
      </c>
      <c r="Q476" s="19">
        <v>446331.86625000008</v>
      </c>
    </row>
    <row r="477" spans="2:17" x14ac:dyDescent="0.3">
      <c r="B477" s="2" t="s">
        <v>552</v>
      </c>
      <c r="C477" s="19">
        <v>6377.2171031746029</v>
      </c>
      <c r="D477" s="19">
        <v>7363.232</v>
      </c>
      <c r="E477" s="19">
        <v>8903.0073611111111</v>
      </c>
      <c r="F477" s="19">
        <v>11468.990198412699</v>
      </c>
      <c r="G477" s="19">
        <v>14726.030138888891</v>
      </c>
      <c r="H477" s="39">
        <v>18958.63111111111</v>
      </c>
      <c r="I477" s="39">
        <v>25327.13377777777</v>
      </c>
      <c r="J477" s="39">
        <v>26350.89799999999</v>
      </c>
      <c r="K477" s="39">
        <v>83344.088472222225</v>
      </c>
      <c r="L477" s="19">
        <v>279336.32119658124</v>
      </c>
      <c r="M477" s="61">
        <v>424089.89801886788</v>
      </c>
      <c r="N477" s="39">
        <v>567010.7266666668</v>
      </c>
      <c r="O477" s="60">
        <v>567010.7266666668</v>
      </c>
      <c r="P477" s="19">
        <v>567010.7266666668</v>
      </c>
      <c r="Q477" s="19">
        <v>567010.7266666668</v>
      </c>
    </row>
    <row r="478" spans="2:17" x14ac:dyDescent="0.3">
      <c r="B478" s="2" t="s">
        <v>553</v>
      </c>
      <c r="C478" s="19">
        <v>4217.7420634920627</v>
      </c>
      <c r="D478" s="19">
        <v>6645.119246031747</v>
      </c>
      <c r="E478" s="19">
        <v>9315.9171428571426</v>
      </c>
      <c r="F478" s="19">
        <v>12385.538928571428</v>
      </c>
      <c r="G478" s="19">
        <v>15946.028095238093</v>
      </c>
      <c r="H478" s="39">
        <v>23317.30785714286</v>
      </c>
      <c r="I478" s="39">
        <v>36624.007202380955</v>
      </c>
      <c r="J478" s="39">
        <v>55665.408541666664</v>
      </c>
      <c r="K478" s="39">
        <v>118335.21114583335</v>
      </c>
      <c r="L478" s="19">
        <v>317321.17870967742</v>
      </c>
      <c r="M478" s="61">
        <v>586336.74246753252</v>
      </c>
      <c r="N478" s="39">
        <v>703399.08833333338</v>
      </c>
      <c r="O478" s="60">
        <v>629528.08833333338</v>
      </c>
      <c r="P478" s="19">
        <v>740334.58833333338</v>
      </c>
      <c r="Q478" s="19">
        <v>740334.58833333338</v>
      </c>
    </row>
    <row r="479" spans="2:17" x14ac:dyDescent="0.3">
      <c r="B479" s="25" t="s">
        <v>201</v>
      </c>
      <c r="C479" s="37">
        <f>+SUMPRODUCT(C480:C483,'III. Aportantes'!C480:C483)/'III. Aportantes'!C479</f>
        <v>6722.4361640991165</v>
      </c>
      <c r="D479" s="37">
        <f>+SUMPRODUCT(D480:D483,'III. Aportantes'!D480:D483)/'III. Aportantes'!D479</f>
        <v>9157.6670428019224</v>
      </c>
      <c r="E479" s="37">
        <f>+SUMPRODUCT(E480:E483,'III. Aportantes'!E480:E483)/'III. Aportantes'!E479</f>
        <v>11579.574740770326</v>
      </c>
      <c r="F479" s="37">
        <f>+SUMPRODUCT(F480:F483,'III. Aportantes'!F480:F483)/'III. Aportantes'!F479</f>
        <v>14156.516899999999</v>
      </c>
      <c r="G479" s="37">
        <f>+SUMPRODUCT(G480:G483,'III. Aportantes'!G480:G483)/'III. Aportantes'!G479</f>
        <v>20187.619264257133</v>
      </c>
      <c r="H479" s="50">
        <f>+SUMPRODUCT(H480:H483,'III. Aportantes'!H480:H483)/'III. Aportantes'!H479</f>
        <v>28615.486714899569</v>
      </c>
      <c r="I479" s="50">
        <f>+SUMPRODUCT(I480:I483,'III. Aportantes'!I480:I483)/'III. Aportantes'!I479</f>
        <v>39106.221275239666</v>
      </c>
      <c r="J479" s="50">
        <f>+SUMPRODUCT(J480:J483,'III. Aportantes'!J480:J483)/'III. Aportantes'!J479</f>
        <v>66077.473597244956</v>
      </c>
      <c r="K479" s="50">
        <f>+SUMPRODUCT(K480:K483,'III. Aportantes'!K480:K483)/'III. Aportantes'!K479</f>
        <v>137337.26158326393</v>
      </c>
      <c r="L479" s="50">
        <f>+SUMPRODUCT(L480:L483,'III. Aportantes'!L480:L483)/'III. Aportantes'!L479</f>
        <v>335078.78399999999</v>
      </c>
      <c r="M479" s="50">
        <f>+SUMPRODUCT(M480:M483,'III. Aportantes'!M480:M483)/'III. Aportantes'!M479</f>
        <v>663147.34252124652</v>
      </c>
      <c r="N479" s="50">
        <f>+SUMPRODUCT(N480:N483,'III. Aportantes'!N480:N483)/'III. Aportantes'!N479</f>
        <v>820748.609770115</v>
      </c>
      <c r="O479" s="66">
        <f>+SUMPRODUCT(O480:O483,'III. Aportantes'!O480:O483)/'III. Aportantes'!O479</f>
        <v>780291.22724137933</v>
      </c>
      <c r="P479" s="119">
        <f>+SUMPRODUCT(P480:P483,'III. Aportantes'!P480:P483)/'III. Aportantes'!P479</f>
        <v>819872.43896551721</v>
      </c>
      <c r="Q479" s="119">
        <f>+SUMPRODUCT(Q480:Q483,'III. Aportantes'!Q480:Q483)/'III. Aportantes'!Q479</f>
        <v>862082.16310344834</v>
      </c>
    </row>
    <row r="480" spans="2:17" x14ac:dyDescent="0.3">
      <c r="B480" s="2" t="s">
        <v>554</v>
      </c>
      <c r="C480" s="19">
        <v>5742.3090918803418</v>
      </c>
      <c r="D480" s="19">
        <v>6827.9147336182332</v>
      </c>
      <c r="E480" s="19">
        <v>9116.4125925925964</v>
      </c>
      <c r="F480" s="19">
        <v>10606.369907407405</v>
      </c>
      <c r="G480" s="19">
        <v>16701.690921774305</v>
      </c>
      <c r="H480" s="39">
        <v>20586.967240231988</v>
      </c>
      <c r="I480" s="39">
        <v>26160.535587606839</v>
      </c>
      <c r="J480" s="39">
        <v>45335.429017094022</v>
      </c>
      <c r="K480" s="39">
        <v>91658.03781974969</v>
      </c>
      <c r="L480" s="19">
        <v>262373.52430463576</v>
      </c>
      <c r="M480" s="61">
        <v>604225.45572413795</v>
      </c>
      <c r="N480" s="39">
        <v>745120.17388888879</v>
      </c>
      <c r="O480" s="60">
        <v>707560.25416666665</v>
      </c>
      <c r="P480" s="19">
        <v>759733.57666666666</v>
      </c>
      <c r="Q480" s="19">
        <v>768066.6908333333</v>
      </c>
    </row>
    <row r="481" spans="2:17" x14ac:dyDescent="0.3">
      <c r="B481" s="2" t="s">
        <v>555</v>
      </c>
      <c r="C481" s="19">
        <v>9489.6561904761893</v>
      </c>
      <c r="D481" s="19">
        <v>13309.672098214285</v>
      </c>
      <c r="E481" s="19">
        <v>16084.211686507939</v>
      </c>
      <c r="F481" s="19">
        <v>20668.038055555557</v>
      </c>
      <c r="G481" s="19">
        <v>30987.365972222222</v>
      </c>
      <c r="H481" s="39">
        <v>46432.890416666662</v>
      </c>
      <c r="I481" s="39">
        <v>70380.404722222214</v>
      </c>
      <c r="J481" s="39">
        <v>121253.10180555558</v>
      </c>
      <c r="K481" s="39">
        <v>246408.25541666665</v>
      </c>
      <c r="L481" s="19">
        <v>511824.80482758622</v>
      </c>
      <c r="M481" s="61">
        <v>895511.84833333327</v>
      </c>
      <c r="N481" s="39">
        <v>1107543.5366666666</v>
      </c>
      <c r="O481" s="60">
        <v>1052966.378</v>
      </c>
      <c r="P481" s="19">
        <v>1130241.942</v>
      </c>
      <c r="Q481" s="19">
        <v>1139422.29</v>
      </c>
    </row>
    <row r="482" spans="2:17" x14ac:dyDescent="0.3">
      <c r="B482" s="2" t="s">
        <v>556</v>
      </c>
      <c r="C482" s="19">
        <v>8056.4504999999999</v>
      </c>
      <c r="D482" s="19">
        <v>10819.036166666667</v>
      </c>
      <c r="E482" s="19">
        <v>14946.239000000001</v>
      </c>
      <c r="F482" s="19">
        <v>21285.481250000001</v>
      </c>
      <c r="G482" s="19">
        <v>26947.731458333332</v>
      </c>
      <c r="H482" s="39">
        <v>33521.471458333333</v>
      </c>
      <c r="I482" s="39">
        <v>39041.989055555554</v>
      </c>
      <c r="J482" s="39">
        <v>55702.871111111112</v>
      </c>
      <c r="K482" s="39">
        <v>135261.00175099203</v>
      </c>
      <c r="L482" s="19">
        <v>294124.10493506497</v>
      </c>
      <c r="M482" s="61">
        <v>699998.31515625014</v>
      </c>
      <c r="N482" s="39">
        <v>910812.98666666658</v>
      </c>
      <c r="O482" s="60">
        <v>820881.13399999996</v>
      </c>
      <c r="P482" s="19">
        <v>847960.62399999984</v>
      </c>
      <c r="Q482" s="19">
        <v>1063597.202</v>
      </c>
    </row>
    <row r="483" spans="2:17" x14ac:dyDescent="0.3">
      <c r="B483" s="2" t="s">
        <v>557</v>
      </c>
      <c r="C483" s="19">
        <v>4669.7986111111104</v>
      </c>
      <c r="D483" s="19">
        <v>6465.3669722222221</v>
      </c>
      <c r="E483" s="19">
        <v>7838.3423611111111</v>
      </c>
      <c r="F483" s="19">
        <v>8217.5733333333337</v>
      </c>
      <c r="G483" s="19">
        <v>11562.49375</v>
      </c>
      <c r="H483" s="39">
        <v>26094.69746031746</v>
      </c>
      <c r="I483" s="39">
        <v>37404.135196759249</v>
      </c>
      <c r="J483" s="39">
        <v>66683.259722222225</v>
      </c>
      <c r="K483" s="39">
        <v>132768.99086805558</v>
      </c>
      <c r="L483" s="19">
        <v>381278.01369047619</v>
      </c>
      <c r="M483" s="61">
        <v>570806.16380952392</v>
      </c>
      <c r="N483" s="39">
        <v>681212.14</v>
      </c>
      <c r="O483" s="60">
        <v>681212.14</v>
      </c>
      <c r="P483" s="19">
        <v>681212.14</v>
      </c>
      <c r="Q483" s="19">
        <v>681212.14</v>
      </c>
    </row>
    <row r="484" spans="2:17" x14ac:dyDescent="0.3">
      <c r="B484" s="25" t="s">
        <v>202</v>
      </c>
      <c r="C484" s="37">
        <f>+SUMPRODUCT(C485:C489,'III. Aportantes'!C485:C489)/'III. Aportantes'!C484</f>
        <v>6018.9936964055069</v>
      </c>
      <c r="D484" s="37">
        <f>+SUMPRODUCT(D485:D489,'III. Aportantes'!D485:D489)/'III. Aportantes'!D484</f>
        <v>6860.3301478684216</v>
      </c>
      <c r="E484" s="37">
        <f>+SUMPRODUCT(E485:E489,'III. Aportantes'!E485:E489)/'III. Aportantes'!E484</f>
        <v>8837.8120335038184</v>
      </c>
      <c r="F484" s="37">
        <f>+SUMPRODUCT(F485:F489,'III. Aportantes'!F485:F489)/'III. Aportantes'!F484</f>
        <v>13096.848625665025</v>
      </c>
      <c r="G484" s="37">
        <v>16608.695076172211</v>
      </c>
      <c r="H484" s="37">
        <v>21639.373026104506</v>
      </c>
      <c r="I484" s="37">
        <v>32459.095483187593</v>
      </c>
      <c r="J484" s="37">
        <v>51383.77687173841</v>
      </c>
      <c r="K484" s="37">
        <v>121793.46000587451</v>
      </c>
      <c r="L484" s="37">
        <v>339204.83059225517</v>
      </c>
      <c r="M484" s="50">
        <v>628075.81197619054</v>
      </c>
      <c r="N484" s="50">
        <v>770829.39851851843</v>
      </c>
      <c r="O484" s="66">
        <v>774431.03111111105</v>
      </c>
      <c r="P484" s="119">
        <v>777585.86722222227</v>
      </c>
      <c r="Q484" s="119">
        <v>760471.2972222222</v>
      </c>
    </row>
    <row r="485" spans="2:17" x14ac:dyDescent="0.3">
      <c r="B485" s="2" t="s">
        <v>558</v>
      </c>
      <c r="C485" s="19">
        <v>5527.635208333334</v>
      </c>
      <c r="D485" s="19">
        <v>5418.507375000001</v>
      </c>
      <c r="E485" s="19">
        <v>6714.6393452380953</v>
      </c>
      <c r="F485" s="19">
        <v>7594.4266319444432</v>
      </c>
      <c r="G485" s="19">
        <v>10002.746631944447</v>
      </c>
      <c r="H485" s="39">
        <v>12159.872222222226</v>
      </c>
      <c r="I485" s="39">
        <v>17046.975416666672</v>
      </c>
      <c r="J485" s="39">
        <v>25711.027242132866</v>
      </c>
      <c r="K485" s="39">
        <v>39376.976458333345</v>
      </c>
      <c r="L485" s="19">
        <v>23223.670000000006</v>
      </c>
      <c r="M485" s="61">
        <v>48189.079734513274</v>
      </c>
      <c r="N485" s="39">
        <v>117896.13466666666</v>
      </c>
      <c r="O485" s="60">
        <v>117494.861</v>
      </c>
      <c r="P485" s="19">
        <v>117494.861</v>
      </c>
      <c r="Q485" s="19">
        <v>118698.682</v>
      </c>
    </row>
    <row r="486" spans="2:17" x14ac:dyDescent="0.3">
      <c r="B486" s="2" t="s">
        <v>559</v>
      </c>
      <c r="C486" s="19">
        <v>4897.6280876068386</v>
      </c>
      <c r="D486" s="19">
        <v>5159.0934027777776</v>
      </c>
      <c r="E486" s="19">
        <v>5496.2156437728954</v>
      </c>
      <c r="F486" s="19">
        <v>11035.350229166666</v>
      </c>
      <c r="G486" s="19">
        <v>14756.14417824074</v>
      </c>
      <c r="H486" s="39">
        <v>23389.68181216931</v>
      </c>
      <c r="I486" s="39">
        <v>33871.402360690241</v>
      </c>
      <c r="J486" s="39">
        <v>50995.54208754209</v>
      </c>
      <c r="K486" s="39">
        <v>127221.85013888888</v>
      </c>
      <c r="L486" s="19">
        <v>354303.44398148142</v>
      </c>
      <c r="M486" s="61">
        <v>589772.82300000009</v>
      </c>
      <c r="N486" s="39">
        <v>690749.03249999986</v>
      </c>
      <c r="O486" s="60">
        <v>712623.375</v>
      </c>
      <c r="P486" s="19">
        <v>700397.62999999989</v>
      </c>
      <c r="Q486" s="19">
        <v>659226.09249999991</v>
      </c>
    </row>
    <row r="487" spans="2:17" x14ac:dyDescent="0.3">
      <c r="B487" s="2" t="s">
        <v>560</v>
      </c>
      <c r="C487" s="19">
        <v>6851.8012179487168</v>
      </c>
      <c r="D487" s="19">
        <v>8344.1731313131313</v>
      </c>
      <c r="E487" s="19">
        <v>11923.107424242424</v>
      </c>
      <c r="F487" s="19">
        <v>17164.993689393938</v>
      </c>
      <c r="G487" s="19">
        <v>20707.764716880341</v>
      </c>
      <c r="H487" s="39">
        <v>24398.397774864028</v>
      </c>
      <c r="I487" s="39">
        <v>37811.845716422467</v>
      </c>
      <c r="J487" s="39">
        <v>63893.095227258855</v>
      </c>
      <c r="K487" s="39">
        <v>173548.60376835315</v>
      </c>
      <c r="L487" s="19">
        <v>496542.03535294114</v>
      </c>
      <c r="M487" s="61">
        <v>1003539.5920382165</v>
      </c>
      <c r="N487" s="39">
        <v>1232161.6146153845</v>
      </c>
      <c r="O487" s="60">
        <v>1228982.9046153845</v>
      </c>
      <c r="P487" s="19">
        <v>1245242.9092307694</v>
      </c>
      <c r="Q487" s="19">
        <v>1222259.03</v>
      </c>
    </row>
    <row r="488" spans="2:17" x14ac:dyDescent="0.3">
      <c r="B488" s="2" t="s">
        <v>561</v>
      </c>
      <c r="C488" s="19">
        <v>6007.0786944444444</v>
      </c>
      <c r="D488" s="19">
        <v>8453.622666666668</v>
      </c>
      <c r="E488" s="19">
        <v>12456.791541666666</v>
      </c>
      <c r="F488" s="19">
        <v>17444.566666666666</v>
      </c>
      <c r="G488" s="19">
        <v>21575.666666666664</v>
      </c>
      <c r="H488" s="39">
        <v>29382.722222222223</v>
      </c>
      <c r="I488" s="39">
        <v>48900.291666666664</v>
      </c>
      <c r="J488" s="39">
        <v>90388.507777777777</v>
      </c>
      <c r="K488" s="39">
        <v>160960.90277777775</v>
      </c>
      <c r="L488" s="19">
        <v>437195.69444444444</v>
      </c>
      <c r="M488" s="61">
        <v>909826.52777777775</v>
      </c>
      <c r="N488" s="39">
        <v>1068202.9166666667</v>
      </c>
      <c r="O488" s="60">
        <v>1068202.9166666667</v>
      </c>
      <c r="P488" s="19">
        <v>1068202.9166666667</v>
      </c>
      <c r="Q488" s="19">
        <v>1068202.9166666667</v>
      </c>
    </row>
    <row r="489" spans="2:17" x14ac:dyDescent="0.3">
      <c r="B489" s="2" t="s">
        <v>562</v>
      </c>
      <c r="C489" s="19">
        <v>7628.7768055555562</v>
      </c>
      <c r="D489" s="19">
        <v>9802.2222222222208</v>
      </c>
      <c r="E489" s="19">
        <v>12582.777777777779</v>
      </c>
      <c r="F489" s="19">
        <v>14930</v>
      </c>
      <c r="G489" s="19" t="s">
        <v>690</v>
      </c>
      <c r="H489" s="19" t="s">
        <v>690</v>
      </c>
      <c r="I489" s="19" t="s">
        <v>690</v>
      </c>
      <c r="J489" s="19" t="s">
        <v>690</v>
      </c>
      <c r="K489" s="19" t="s">
        <v>690</v>
      </c>
      <c r="L489" s="19" t="s">
        <v>690</v>
      </c>
      <c r="M489" s="61" t="s">
        <v>690</v>
      </c>
      <c r="N489" s="79" t="s">
        <v>690</v>
      </c>
      <c r="O489" s="115" t="s">
        <v>690</v>
      </c>
      <c r="P489" s="19" t="s">
        <v>690</v>
      </c>
      <c r="Q489" s="19" t="s">
        <v>690</v>
      </c>
    </row>
    <row r="490" spans="2:17" x14ac:dyDescent="0.3">
      <c r="B490" s="25" t="s">
        <v>203</v>
      </c>
      <c r="C490" s="37">
        <f>+SUMPRODUCT(C491:C493,'III. Aportantes'!C491:C493)/'III. Aportantes'!C490</f>
        <v>5539.111249999999</v>
      </c>
      <c r="D490" s="37">
        <f>+SUMPRODUCT(D491:D493,'III. Aportantes'!D491:D493)/'III. Aportantes'!D490</f>
        <v>7603.8368438320222</v>
      </c>
      <c r="E490" s="37">
        <v>10156.092103991597</v>
      </c>
      <c r="F490" s="37">
        <v>15698.669438541667</v>
      </c>
      <c r="G490" s="37">
        <v>18392.973228873238</v>
      </c>
      <c r="H490" s="50">
        <v>24144.325694444444</v>
      </c>
      <c r="I490" s="50">
        <v>33883.910949771685</v>
      </c>
      <c r="J490" s="50">
        <v>54287.256297909415</v>
      </c>
      <c r="K490" s="37">
        <v>110709.75191591406</v>
      </c>
      <c r="L490" s="37">
        <v>601406.87337500008</v>
      </c>
      <c r="M490" s="50">
        <v>972192.54388888879</v>
      </c>
      <c r="N490" s="50">
        <v>1137428.3155555555</v>
      </c>
      <c r="O490" s="66">
        <v>1115206.0933333335</v>
      </c>
      <c r="P490" s="119">
        <v>1115206.0933333335</v>
      </c>
      <c r="Q490" s="119">
        <v>1181872.76</v>
      </c>
    </row>
    <row r="491" spans="2:17" x14ac:dyDescent="0.3">
      <c r="B491" s="2" t="s">
        <v>563</v>
      </c>
      <c r="C491" s="19">
        <v>6770.788333333333</v>
      </c>
      <c r="D491" s="19">
        <v>8147.6729166666664</v>
      </c>
      <c r="E491" s="19">
        <v>11272.787125000003</v>
      </c>
      <c r="F491" s="19">
        <v>16217.773333333331</v>
      </c>
      <c r="G491" s="19">
        <v>22191.095749999997</v>
      </c>
      <c r="H491" s="39">
        <v>26185.321666666667</v>
      </c>
      <c r="I491" s="39">
        <v>37960.789333333327</v>
      </c>
      <c r="J491" s="39">
        <v>57919.88222222223</v>
      </c>
      <c r="K491" s="39">
        <v>117951.49434722221</v>
      </c>
      <c r="L491" s="19">
        <v>351724.10482142854</v>
      </c>
      <c r="M491" s="61">
        <v>493080.48249999993</v>
      </c>
      <c r="N491" s="39">
        <v>606142.47333333327</v>
      </c>
      <c r="O491" s="60">
        <v>572809.14</v>
      </c>
      <c r="P491" s="19">
        <v>572809.14</v>
      </c>
      <c r="Q491" s="19">
        <v>672809.1399999999</v>
      </c>
    </row>
    <row r="492" spans="2:17" x14ac:dyDescent="0.3">
      <c r="B492" s="2" t="s">
        <v>564</v>
      </c>
      <c r="C492" s="19">
        <v>5382.3483333333324</v>
      </c>
      <c r="D492" s="19">
        <v>7809.8499999999985</v>
      </c>
      <c r="E492" s="19" t="s">
        <v>690</v>
      </c>
      <c r="F492" s="19">
        <v>14122.889624999998</v>
      </c>
      <c r="G492" s="19">
        <v>13081.518749999996</v>
      </c>
      <c r="H492" s="39">
        <v>17170.366666666665</v>
      </c>
      <c r="I492" s="39">
        <v>22701.46666666666</v>
      </c>
      <c r="J492" s="39">
        <v>22640.070952380946</v>
      </c>
      <c r="K492" s="39">
        <v>57789.219047619052</v>
      </c>
      <c r="L492" s="19" t="s">
        <v>690</v>
      </c>
      <c r="M492" s="61" t="s">
        <v>690</v>
      </c>
      <c r="N492" s="79" t="s">
        <v>690</v>
      </c>
      <c r="O492" s="115" t="s">
        <v>690</v>
      </c>
      <c r="P492" s="19" t="s">
        <v>690</v>
      </c>
      <c r="Q492" s="19" t="s">
        <v>690</v>
      </c>
    </row>
    <row r="493" spans="2:17" x14ac:dyDescent="0.3">
      <c r="B493" s="2" t="s">
        <v>565</v>
      </c>
      <c r="C493" s="19">
        <v>3695.3333333333339</v>
      </c>
      <c r="D493" s="19">
        <v>6538.8111111111111</v>
      </c>
      <c r="E493" s="19">
        <v>7508.6811111111128</v>
      </c>
      <c r="F493" s="19" t="s">
        <v>690</v>
      </c>
      <c r="G493" s="19" t="s">
        <v>690</v>
      </c>
      <c r="H493" s="19" t="s">
        <v>690</v>
      </c>
      <c r="I493" s="19" t="s">
        <v>690</v>
      </c>
      <c r="J493" s="19" t="s">
        <v>690</v>
      </c>
      <c r="K493" s="19" t="s">
        <v>690</v>
      </c>
      <c r="L493" s="19" t="s">
        <v>690</v>
      </c>
      <c r="M493" s="61" t="s">
        <v>690</v>
      </c>
      <c r="N493" s="79" t="s">
        <v>690</v>
      </c>
      <c r="O493" s="115" t="s">
        <v>690</v>
      </c>
      <c r="P493" s="19" t="s">
        <v>690</v>
      </c>
      <c r="Q493" s="19" t="s">
        <v>690</v>
      </c>
    </row>
    <row r="494" spans="2:17" x14ac:dyDescent="0.3">
      <c r="B494" s="25" t="s">
        <v>204</v>
      </c>
      <c r="C494" s="37">
        <f>+SUMPRODUCT(C495:C498,'III. Aportantes'!C495:C498)/'III. Aportantes'!C494</f>
        <v>7000.9014075854693</v>
      </c>
      <c r="D494" s="37">
        <f>+SUMPRODUCT(D495:D498,'III. Aportantes'!D495:D498)/'III. Aportantes'!D494</f>
        <v>9768.8956857553385</v>
      </c>
      <c r="E494" s="37">
        <f>+SUMPRODUCT(E495:E498,'III. Aportantes'!E495:E498)/'III. Aportantes'!E494</f>
        <v>15420.151346863026</v>
      </c>
      <c r="F494" s="37">
        <f>+SUMPRODUCT(F495:F498,'III. Aportantes'!F495:F498)/'III. Aportantes'!F494</f>
        <v>19545.641326884921</v>
      </c>
      <c r="G494" s="37">
        <f>+SUMPRODUCT(G495:G498,'III. Aportantes'!G495:G498)/'III. Aportantes'!G494</f>
        <v>26577.685105820106</v>
      </c>
      <c r="H494" s="50">
        <f>+SUMPRODUCT(H495:H498,'III. Aportantes'!H495:H498)/'III. Aportantes'!H494</f>
        <v>36620.444144251836</v>
      </c>
      <c r="I494" s="50">
        <f>+SUMPRODUCT(I495:I498,'III. Aportantes'!I495:I498)/'III. Aportantes'!I494</f>
        <v>55584.021271929822</v>
      </c>
      <c r="J494" s="50">
        <f>+SUMPRODUCT(J495:J498,'III. Aportantes'!J495:J498)/'III. Aportantes'!J494</f>
        <v>103544.35083661028</v>
      </c>
      <c r="K494" s="50">
        <f>+SUMPRODUCT(K495:K498,'III. Aportantes'!K495:K498)/'III. Aportantes'!K494</f>
        <v>265090.58030321938</v>
      </c>
      <c r="L494" s="50">
        <f>+SUMPRODUCT(L495:L498,'III. Aportantes'!L495:L498)/'III. Aportantes'!L494</f>
        <v>613712.91036649211</v>
      </c>
      <c r="M494" s="50">
        <v>1008593.9047368421</v>
      </c>
      <c r="N494" s="50">
        <v>1354383.7050000001</v>
      </c>
      <c r="O494" s="66">
        <v>1332591.9884615382</v>
      </c>
      <c r="P494" s="119">
        <v>1369150.7884615383</v>
      </c>
      <c r="Q494" s="119">
        <v>1360906.5785714283</v>
      </c>
    </row>
    <row r="495" spans="2:17" x14ac:dyDescent="0.3">
      <c r="B495" s="2" t="s">
        <v>566</v>
      </c>
      <c r="C495" s="19">
        <v>10700.588333333333</v>
      </c>
      <c r="D495" s="19">
        <v>15028.456763888886</v>
      </c>
      <c r="E495" s="19">
        <v>30705.806208333335</v>
      </c>
      <c r="F495" s="19">
        <v>39310.196833333335</v>
      </c>
      <c r="G495" s="19">
        <v>57200.698333333334</v>
      </c>
      <c r="H495" s="39">
        <v>75223.168541666659</v>
      </c>
      <c r="I495" s="39">
        <v>104208.11833333335</v>
      </c>
      <c r="J495" s="39">
        <v>186795.34169642857</v>
      </c>
      <c r="K495" s="39">
        <v>428042.75661904761</v>
      </c>
      <c r="L495" s="19">
        <v>957040.22342105268</v>
      </c>
      <c r="M495" s="39">
        <v>1475701.8578124999</v>
      </c>
      <c r="N495" s="79" t="s">
        <v>690</v>
      </c>
      <c r="O495" s="115" t="s">
        <v>690</v>
      </c>
      <c r="P495" s="19" t="s">
        <v>690</v>
      </c>
      <c r="Q495" s="19" t="s">
        <v>690</v>
      </c>
    </row>
    <row r="496" spans="2:17" x14ac:dyDescent="0.3">
      <c r="B496" s="2" t="s">
        <v>567</v>
      </c>
      <c r="C496" s="19">
        <v>6230.9606111111098</v>
      </c>
      <c r="D496" s="19">
        <v>8266.2460555555572</v>
      </c>
      <c r="E496" s="19">
        <v>10701.006111111112</v>
      </c>
      <c r="F496" s="19">
        <v>13054.051349206347</v>
      </c>
      <c r="G496" s="19">
        <v>18633.523518518519</v>
      </c>
      <c r="H496" s="39">
        <v>28052.169523809524</v>
      </c>
      <c r="I496" s="39">
        <v>43662.081071428569</v>
      </c>
      <c r="J496" s="39">
        <v>87244.136329365065</v>
      </c>
      <c r="K496" s="39">
        <v>195978.77800000002</v>
      </c>
      <c r="L496" s="19">
        <v>501053.31731343281</v>
      </c>
      <c r="M496" s="39">
        <v>1031442.9930263159</v>
      </c>
      <c r="N496" s="39">
        <v>1443972.0216666665</v>
      </c>
      <c r="O496" s="60">
        <v>1429529.4733333334</v>
      </c>
      <c r="P496" s="19">
        <v>1462762.6716666666</v>
      </c>
      <c r="Q496" s="19">
        <v>1439623.92</v>
      </c>
    </row>
    <row r="497" spans="2:17" x14ac:dyDescent="0.3">
      <c r="B497" s="2" t="s">
        <v>568</v>
      </c>
      <c r="C497" s="19">
        <v>4664.8558333333331</v>
      </c>
      <c r="D497" s="19">
        <v>7099.02</v>
      </c>
      <c r="E497" s="19">
        <v>9228.1484027777788</v>
      </c>
      <c r="F497" s="19">
        <v>12059.987182539682</v>
      </c>
      <c r="G497" s="19">
        <v>15821.684126984126</v>
      </c>
      <c r="H497" s="39">
        <v>21885.626666666667</v>
      </c>
      <c r="I497" s="39">
        <v>34697.765999999996</v>
      </c>
      <c r="J497" s="39">
        <v>57574.778333333343</v>
      </c>
      <c r="K497" s="39">
        <v>133472.6857222222</v>
      </c>
      <c r="L497" s="19">
        <v>429802.68680000008</v>
      </c>
      <c r="M497" s="39">
        <v>790498.58301587298</v>
      </c>
      <c r="N497" s="39">
        <v>1215253.4333333333</v>
      </c>
      <c r="O497" s="60">
        <v>1202944.5759999999</v>
      </c>
      <c r="P497" s="19">
        <v>1223721.0079999999</v>
      </c>
      <c r="Q497" s="19">
        <v>1219094.716</v>
      </c>
    </row>
    <row r="498" spans="2:17" x14ac:dyDescent="0.3">
      <c r="B498" s="4" t="s">
        <v>569</v>
      </c>
      <c r="C498" s="20">
        <v>6063.2055555555553</v>
      </c>
      <c r="D498" s="20">
        <v>8307.9219444444443</v>
      </c>
      <c r="E498" s="20">
        <v>10986.957222222221</v>
      </c>
      <c r="F498" s="20">
        <v>14531.590833333334</v>
      </c>
      <c r="G498" s="20">
        <v>21541.816388888892</v>
      </c>
      <c r="H498" s="51">
        <v>34374.413055555553</v>
      </c>
      <c r="I498" s="51">
        <v>53380.177777777768</v>
      </c>
      <c r="J498" s="51">
        <v>95727.397777777762</v>
      </c>
      <c r="K498" s="51">
        <v>255851.45388888891</v>
      </c>
      <c r="L498" s="20">
        <v>716414.74416666664</v>
      </c>
      <c r="M498" s="51" t="s">
        <v>690</v>
      </c>
      <c r="N498" s="80" t="s">
        <v>690</v>
      </c>
      <c r="O498" s="116" t="s">
        <v>690</v>
      </c>
      <c r="P498" s="20" t="s">
        <v>690</v>
      </c>
      <c r="Q498" s="20" t="s">
        <v>690</v>
      </c>
    </row>
  </sheetData>
  <sheetProtection algorithmName="SHA-512" hashValue="PwM0+z5QUURMaBn2vjt9Q2G0SX3jKek5Sp3uDJh+Wo8FmEmDxTuE66L7pjlW/O9Nftl+UtuBDvdwe/5OGd9vVQ==" saltValue="vDsVbicktcf9Ppg78wThiA==" spinCount="100000" sheet="1" objects="1" scenarios="1"/>
  <phoneticPr fontId="20" type="noConversion"/>
  <pageMargins left="0.7" right="0.7" top="0.75" bottom="0.75" header="0.3" footer="0.3"/>
  <pageSetup orientation="portrait" r:id="rId1"/>
  <ignoredErrors>
    <ignoredError sqref="D5:N5 D317:I317 J317:K317 L317:L318 M317:N317" numberStoredAsText="1"/>
    <ignoredError sqref="O203 M109 M245 M260 M111 C319:L319 K369:M369 G350:M350"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2:Q498"/>
  <sheetViews>
    <sheetView zoomScale="85" zoomScaleNormal="85" workbookViewId="0">
      <pane xSplit="2" ySplit="5" topLeftCell="C6" activePane="bottomRight" state="frozen"/>
      <selection activeCell="G351" sqref="G351"/>
      <selection pane="topRight" activeCell="G351" sqref="G351"/>
      <selection pane="bottomLeft" activeCell="G351" sqref="G351"/>
      <selection pane="bottomRight" activeCell="B4" sqref="B4"/>
    </sheetView>
  </sheetViews>
  <sheetFormatPr baseColWidth="10" defaultColWidth="11" defaultRowHeight="14.4" x14ac:dyDescent="0.3"/>
  <cols>
    <col min="1" max="1" width="3.109375" style="1" customWidth="1"/>
    <col min="2" max="2" width="36" style="1" customWidth="1"/>
    <col min="3" max="14" width="11" style="1"/>
    <col min="15" max="15" width="9.88671875" style="1" customWidth="1"/>
    <col min="16" max="16" width="10.77734375" style="1" customWidth="1"/>
    <col min="17" max="16384" width="11" style="1"/>
  </cols>
  <sheetData>
    <row r="2" spans="2:17" ht="18" x14ac:dyDescent="0.35">
      <c r="B2" s="6" t="s">
        <v>712</v>
      </c>
    </row>
    <row r="3" spans="2:17" x14ac:dyDescent="0.3">
      <c r="B3" s="7" t="s">
        <v>698</v>
      </c>
      <c r="O3" s="81"/>
    </row>
    <row r="5" spans="2:17" x14ac:dyDescent="0.3">
      <c r="B5" s="23" t="s">
        <v>179</v>
      </c>
      <c r="C5" s="24">
        <v>2015</v>
      </c>
      <c r="D5" s="24" t="s">
        <v>205</v>
      </c>
      <c r="E5" s="24" t="s">
        <v>206</v>
      </c>
      <c r="F5" s="24">
        <v>2018</v>
      </c>
      <c r="G5" s="24" t="s">
        <v>207</v>
      </c>
      <c r="H5" s="40" t="s">
        <v>208</v>
      </c>
      <c r="I5" s="40" t="s">
        <v>654</v>
      </c>
      <c r="J5" s="40" t="s">
        <v>665</v>
      </c>
      <c r="K5" s="40" t="s">
        <v>666</v>
      </c>
      <c r="L5" s="40" t="s">
        <v>680</v>
      </c>
      <c r="M5" s="24" t="s">
        <v>693</v>
      </c>
      <c r="N5" s="62" t="s">
        <v>709</v>
      </c>
      <c r="O5" s="103">
        <v>46023</v>
      </c>
      <c r="P5" s="110">
        <v>46054</v>
      </c>
      <c r="Q5" s="110">
        <v>46082</v>
      </c>
    </row>
    <row r="6" spans="2:17" x14ac:dyDescent="0.3">
      <c r="B6" s="25" t="s">
        <v>573</v>
      </c>
      <c r="C6" s="35">
        <f t="shared" ref="C6:O6" si="0">+SUM(C287,C280,C274,C260,C258,C245,C213,C203,C196,C178,C175,C166,C142,C119,C111,C109,C107,C88,C74,C71,C55,C46,C40,C23,C20,C7)</f>
        <v>37160.333333333328</v>
      </c>
      <c r="D6" s="35">
        <f t="shared" si="0"/>
        <v>37652.083333333343</v>
      </c>
      <c r="E6" s="35">
        <f t="shared" si="0"/>
        <v>37465.333333333336</v>
      </c>
      <c r="F6" s="35">
        <f t="shared" si="0"/>
        <v>37415.250000000007</v>
      </c>
      <c r="G6" s="35">
        <f t="shared" si="0"/>
        <v>37875.083333333336</v>
      </c>
      <c r="H6" s="46">
        <f t="shared" si="0"/>
        <v>37813.166666666672</v>
      </c>
      <c r="I6" s="46">
        <f t="shared" si="0"/>
        <v>38136.083333333336</v>
      </c>
      <c r="J6" s="46">
        <f t="shared" si="0"/>
        <v>38234.416666666664</v>
      </c>
      <c r="K6" s="46">
        <f t="shared" si="0"/>
        <v>38815.742424242424</v>
      </c>
      <c r="L6" s="46">
        <f t="shared" si="0"/>
        <v>38650.310606060601</v>
      </c>
      <c r="M6" s="35">
        <f>+SUM(M287,M280,M274,M260,M258,M245,M213,M203,M196,M178,M175,M166,M142,M119,M111,M109,M107,M88,M74,M71,M55,M46,M40,M23,M20,M7)</f>
        <v>37444.484848484855</v>
      </c>
      <c r="N6" s="35">
        <f>+SUM(N287,N280,N274,N260,N258,N245,N213,N203,N196,N178,N175,N166,N142,N119,N111,N109,N107,N88,N74,N71,N55,N46,N40,N23,N20,N7)</f>
        <v>36631</v>
      </c>
      <c r="O6" s="109">
        <f t="shared" si="0"/>
        <v>36614</v>
      </c>
      <c r="P6" s="111">
        <f t="shared" ref="P6:Q6" si="1">+SUM(P287,P280,P274,P260,P258,P245,P213,P203,P196,P178,P175,P166,P142,P119,P111,P109,P107,P88,P74,P71,P55,P46,P40,P23,P20,P7)</f>
        <v>36545</v>
      </c>
      <c r="Q6" s="111">
        <f t="shared" si="1"/>
        <v>36721</v>
      </c>
    </row>
    <row r="7" spans="2:17" x14ac:dyDescent="0.3">
      <c r="B7" s="25" t="s">
        <v>180</v>
      </c>
      <c r="C7" s="35">
        <f t="shared" ref="C7:O7" si="2">+SUM(C8:C19)</f>
        <v>800.33333333333326</v>
      </c>
      <c r="D7" s="35">
        <f t="shared" si="2"/>
        <v>818.33333333333337</v>
      </c>
      <c r="E7" s="35">
        <f t="shared" si="2"/>
        <v>872.75</v>
      </c>
      <c r="F7" s="35">
        <f t="shared" si="2"/>
        <v>875.33333333333326</v>
      </c>
      <c r="G7" s="35">
        <f t="shared" si="2"/>
        <v>932.5</v>
      </c>
      <c r="H7" s="46">
        <f t="shared" si="2"/>
        <v>937.66666666666663</v>
      </c>
      <c r="I7" s="46">
        <f t="shared" si="2"/>
        <v>949.08333333333348</v>
      </c>
      <c r="J7" s="46">
        <f t="shared" si="2"/>
        <v>1001.5833333333333</v>
      </c>
      <c r="K7" s="46">
        <f t="shared" si="2"/>
        <v>1049.6666666666665</v>
      </c>
      <c r="L7" s="46">
        <f t="shared" si="2"/>
        <v>1023.1666666666666</v>
      </c>
      <c r="M7" s="35">
        <f>+SUM(M8:M19)</f>
        <v>970.83333333333326</v>
      </c>
      <c r="N7" s="35">
        <f>+SUM(N8:N19)</f>
        <v>952.66666666666652</v>
      </c>
      <c r="O7" s="109">
        <f t="shared" si="2"/>
        <v>951</v>
      </c>
      <c r="P7" s="111">
        <f t="shared" ref="P7:Q7" si="3">+SUM(P8:P19)</f>
        <v>953</v>
      </c>
      <c r="Q7" s="111">
        <f t="shared" si="3"/>
        <v>954</v>
      </c>
    </row>
    <row r="8" spans="2:17" x14ac:dyDescent="0.3">
      <c r="B8" s="2" t="s">
        <v>218</v>
      </c>
      <c r="C8" s="16">
        <v>104.25</v>
      </c>
      <c r="D8" s="16">
        <v>104.75</v>
      </c>
      <c r="E8" s="16">
        <v>107.25</v>
      </c>
      <c r="F8" s="16">
        <v>105.66666666666667</v>
      </c>
      <c r="G8" s="16">
        <v>114</v>
      </c>
      <c r="H8" s="47">
        <v>122.58333333333333</v>
      </c>
      <c r="I8" s="47">
        <v>128.08333333333334</v>
      </c>
      <c r="J8" s="47">
        <v>124.41666666666667</v>
      </c>
      <c r="K8" s="47">
        <v>135.83333333333334</v>
      </c>
      <c r="L8" s="47">
        <v>160.41666666666666</v>
      </c>
      <c r="M8" s="16">
        <v>148.25</v>
      </c>
      <c r="N8" s="55">
        <v>144</v>
      </c>
      <c r="O8" s="94">
        <v>145</v>
      </c>
      <c r="P8" s="16">
        <v>144</v>
      </c>
      <c r="Q8" s="16">
        <v>143</v>
      </c>
    </row>
    <row r="9" spans="2:17" x14ac:dyDescent="0.3">
      <c r="B9" s="2" t="s">
        <v>219</v>
      </c>
      <c r="C9" s="16">
        <v>26.583333333333332</v>
      </c>
      <c r="D9" s="16">
        <v>29.25</v>
      </c>
      <c r="E9" s="16">
        <v>30.333333333333332</v>
      </c>
      <c r="F9" s="16">
        <v>31.833333333333332</v>
      </c>
      <c r="G9" s="16">
        <v>33.416666666666664</v>
      </c>
      <c r="H9" s="47">
        <v>32.083333333333336</v>
      </c>
      <c r="I9" s="47">
        <v>32.75</v>
      </c>
      <c r="J9" s="47">
        <v>32.5</v>
      </c>
      <c r="K9" s="47">
        <v>33.416666666666664</v>
      </c>
      <c r="L9" s="47">
        <v>32</v>
      </c>
      <c r="M9" s="16">
        <v>30.416666666666668</v>
      </c>
      <c r="N9" s="55">
        <v>29</v>
      </c>
      <c r="O9" s="94">
        <v>29</v>
      </c>
      <c r="P9" s="16">
        <v>29</v>
      </c>
      <c r="Q9" s="16">
        <v>29</v>
      </c>
    </row>
    <row r="10" spans="2:17" x14ac:dyDescent="0.3">
      <c r="B10" s="2" t="s">
        <v>220</v>
      </c>
      <c r="C10" s="16">
        <v>39.666666666666664</v>
      </c>
      <c r="D10" s="16">
        <v>38.916666666666664</v>
      </c>
      <c r="E10" s="16">
        <v>42.666666666666664</v>
      </c>
      <c r="F10" s="16">
        <v>43.25</v>
      </c>
      <c r="G10" s="16">
        <v>43.583333333333336</v>
      </c>
      <c r="H10" s="47">
        <v>41.916666666666664</v>
      </c>
      <c r="I10" s="47">
        <v>45.666666666666664</v>
      </c>
      <c r="J10" s="47">
        <v>48.416666666666664</v>
      </c>
      <c r="K10" s="47">
        <v>51.666666666666664</v>
      </c>
      <c r="L10" s="47">
        <v>51.25</v>
      </c>
      <c r="M10" s="16">
        <v>48.75</v>
      </c>
      <c r="N10" s="55">
        <v>46.666666666666664</v>
      </c>
      <c r="O10" s="94">
        <v>46</v>
      </c>
      <c r="P10" s="16">
        <v>47</v>
      </c>
      <c r="Q10" s="16">
        <v>47</v>
      </c>
    </row>
    <row r="11" spans="2:17" x14ac:dyDescent="0.3">
      <c r="B11" s="2" t="s">
        <v>406</v>
      </c>
      <c r="C11" s="16">
        <v>33.416666666666664</v>
      </c>
      <c r="D11" s="16">
        <v>37.166666666666664</v>
      </c>
      <c r="E11" s="16">
        <v>39.083333333333336</v>
      </c>
      <c r="F11" s="16">
        <v>38.5</v>
      </c>
      <c r="G11" s="16">
        <v>36.75</v>
      </c>
      <c r="H11" s="47">
        <v>41.416666666666664</v>
      </c>
      <c r="I11" s="47">
        <v>43.583333333333336</v>
      </c>
      <c r="J11" s="47">
        <v>49.083333333333336</v>
      </c>
      <c r="K11" s="47">
        <v>52.75</v>
      </c>
      <c r="L11" s="47">
        <v>44.583333333333336</v>
      </c>
      <c r="M11" s="16">
        <v>55.75</v>
      </c>
      <c r="N11" s="55">
        <v>65</v>
      </c>
      <c r="O11" s="94">
        <v>64</v>
      </c>
      <c r="P11" s="16">
        <v>64</v>
      </c>
      <c r="Q11" s="16">
        <v>67</v>
      </c>
    </row>
    <row r="12" spans="2:17" x14ac:dyDescent="0.3">
      <c r="B12" s="2" t="s">
        <v>221</v>
      </c>
      <c r="C12" s="16">
        <v>38.083333333333336</v>
      </c>
      <c r="D12" s="16">
        <v>42.75</v>
      </c>
      <c r="E12" s="16">
        <v>43.25</v>
      </c>
      <c r="F12" s="16">
        <v>44.916666666666664</v>
      </c>
      <c r="G12" s="16">
        <v>46.416666666666664</v>
      </c>
      <c r="H12" s="47">
        <v>46.166666666666664</v>
      </c>
      <c r="I12" s="47">
        <v>46.166666666666664</v>
      </c>
      <c r="J12" s="47">
        <v>45.5</v>
      </c>
      <c r="K12" s="47">
        <v>43.583333333333336</v>
      </c>
      <c r="L12" s="47">
        <v>40.75</v>
      </c>
      <c r="M12" s="16">
        <v>43.333333333333336</v>
      </c>
      <c r="N12" s="55">
        <v>41.333333333333336</v>
      </c>
      <c r="O12" s="94">
        <v>42</v>
      </c>
      <c r="P12" s="16">
        <v>41</v>
      </c>
      <c r="Q12" s="16">
        <v>41</v>
      </c>
    </row>
    <row r="13" spans="2:17" x14ac:dyDescent="0.3">
      <c r="B13" s="2" t="s">
        <v>222</v>
      </c>
      <c r="C13" s="16">
        <v>79.5</v>
      </c>
      <c r="D13" s="16">
        <v>79.666666666666671</v>
      </c>
      <c r="E13" s="16">
        <v>77.5</v>
      </c>
      <c r="F13" s="16">
        <v>78.5</v>
      </c>
      <c r="G13" s="16">
        <v>76.916666666666671</v>
      </c>
      <c r="H13" s="47">
        <v>74.25</v>
      </c>
      <c r="I13" s="47">
        <v>74.916666666666671</v>
      </c>
      <c r="J13" s="47">
        <v>81.666666666666671</v>
      </c>
      <c r="K13" s="47">
        <v>99.5</v>
      </c>
      <c r="L13" s="47">
        <v>89.583333333333329</v>
      </c>
      <c r="M13" s="16">
        <v>81.083333333333329</v>
      </c>
      <c r="N13" s="55">
        <v>76.666666666666671</v>
      </c>
      <c r="O13" s="94">
        <v>76</v>
      </c>
      <c r="P13" s="16">
        <v>77</v>
      </c>
      <c r="Q13" s="16">
        <v>77</v>
      </c>
    </row>
    <row r="14" spans="2:17" x14ac:dyDescent="0.3">
      <c r="B14" s="2" t="s">
        <v>223</v>
      </c>
      <c r="C14" s="16">
        <v>90.916666666666671</v>
      </c>
      <c r="D14" s="16">
        <v>89</v>
      </c>
      <c r="E14" s="16">
        <v>98.166666666666671</v>
      </c>
      <c r="F14" s="16">
        <v>92.583333333333329</v>
      </c>
      <c r="G14" s="16">
        <v>95</v>
      </c>
      <c r="H14" s="47">
        <v>108.41666666666667</v>
      </c>
      <c r="I14" s="47">
        <v>109.16666666666667</v>
      </c>
      <c r="J14" s="47">
        <v>121.83333333333333</v>
      </c>
      <c r="K14" s="47">
        <v>136.41666666666666</v>
      </c>
      <c r="L14" s="47">
        <v>139.41666666666666</v>
      </c>
      <c r="M14" s="16">
        <v>119</v>
      </c>
      <c r="N14" s="55">
        <v>111.66666666666667</v>
      </c>
      <c r="O14" s="94">
        <v>113</v>
      </c>
      <c r="P14" s="16">
        <v>111</v>
      </c>
      <c r="Q14" s="16">
        <v>111</v>
      </c>
    </row>
    <row r="15" spans="2:17" x14ac:dyDescent="0.3">
      <c r="B15" s="2" t="s">
        <v>412</v>
      </c>
      <c r="C15" s="16">
        <v>7.083333333333333</v>
      </c>
      <c r="D15" s="16">
        <v>7</v>
      </c>
      <c r="E15" s="16">
        <v>6.75</v>
      </c>
      <c r="F15" s="16">
        <v>5.583333333333333</v>
      </c>
      <c r="G15" s="16">
        <v>36.083333333333336</v>
      </c>
      <c r="H15" s="47">
        <v>42.75</v>
      </c>
      <c r="I15" s="47">
        <v>45.583333333333336</v>
      </c>
      <c r="J15" s="47">
        <v>45.666666666666664</v>
      </c>
      <c r="K15" s="47">
        <v>38.75</v>
      </c>
      <c r="L15" s="47">
        <v>33.916666666666664</v>
      </c>
      <c r="M15" s="16">
        <v>33</v>
      </c>
      <c r="N15" s="55">
        <v>36</v>
      </c>
      <c r="O15" s="94">
        <v>36</v>
      </c>
      <c r="P15" s="16">
        <v>36</v>
      </c>
      <c r="Q15" s="16">
        <v>36</v>
      </c>
    </row>
    <row r="16" spans="2:17" x14ac:dyDescent="0.3">
      <c r="B16" s="2" t="s">
        <v>224</v>
      </c>
      <c r="C16" s="16">
        <v>76.083333333333329</v>
      </c>
      <c r="D16" s="16">
        <v>70.333333333333329</v>
      </c>
      <c r="E16" s="16">
        <v>73.75</v>
      </c>
      <c r="F16" s="16">
        <v>75.083333333333329</v>
      </c>
      <c r="G16" s="16">
        <v>82.333333333333329</v>
      </c>
      <c r="H16" s="47">
        <v>84.75</v>
      </c>
      <c r="I16" s="47">
        <v>88</v>
      </c>
      <c r="J16" s="47">
        <v>90.666666666666671</v>
      </c>
      <c r="K16" s="47">
        <v>94.916666666666671</v>
      </c>
      <c r="L16" s="47">
        <v>88</v>
      </c>
      <c r="M16" s="16">
        <v>84.25</v>
      </c>
      <c r="N16" s="55">
        <v>79.666666666666671</v>
      </c>
      <c r="O16" s="94">
        <v>80</v>
      </c>
      <c r="P16" s="16">
        <v>80</v>
      </c>
      <c r="Q16" s="16">
        <v>79</v>
      </c>
    </row>
    <row r="17" spans="2:17" x14ac:dyDescent="0.3">
      <c r="B17" s="2" t="s">
        <v>225</v>
      </c>
      <c r="C17" s="16">
        <v>237.5</v>
      </c>
      <c r="D17" s="16">
        <v>251.41666666666666</v>
      </c>
      <c r="E17" s="16">
        <v>282.25</v>
      </c>
      <c r="F17" s="16">
        <v>278.5</v>
      </c>
      <c r="G17" s="16">
        <v>277.5</v>
      </c>
      <c r="H17" s="47">
        <v>253.33333333333334</v>
      </c>
      <c r="I17" s="47">
        <v>244</v>
      </c>
      <c r="J17" s="47">
        <v>241.16666666666666</v>
      </c>
      <c r="K17" s="47">
        <v>232.75</v>
      </c>
      <c r="L17" s="47">
        <v>228.58333333333334</v>
      </c>
      <c r="M17" s="16">
        <v>226.75</v>
      </c>
      <c r="N17" s="55">
        <v>225.66666666666666</v>
      </c>
      <c r="O17" s="94">
        <v>222</v>
      </c>
      <c r="P17" s="16">
        <v>226</v>
      </c>
      <c r="Q17" s="16">
        <v>229</v>
      </c>
    </row>
    <row r="18" spans="2:17" x14ac:dyDescent="0.3">
      <c r="B18" s="2" t="s">
        <v>226</v>
      </c>
      <c r="C18" s="16">
        <v>46.916666666666664</v>
      </c>
      <c r="D18" s="16">
        <v>47.833333333333336</v>
      </c>
      <c r="E18" s="16">
        <v>44.916666666666664</v>
      </c>
      <c r="F18" s="16">
        <v>48.666666666666664</v>
      </c>
      <c r="G18" s="16">
        <v>51.083333333333336</v>
      </c>
      <c r="H18" s="47">
        <v>52.916666666666664</v>
      </c>
      <c r="I18" s="47">
        <v>55.833333333333336</v>
      </c>
      <c r="J18" s="47">
        <v>62.5</v>
      </c>
      <c r="K18" s="47">
        <v>62.5</v>
      </c>
      <c r="L18" s="47">
        <v>57.916666666666664</v>
      </c>
      <c r="M18" s="16">
        <v>51.416666666666664</v>
      </c>
      <c r="N18" s="55">
        <v>51</v>
      </c>
      <c r="O18" s="94">
        <v>51</v>
      </c>
      <c r="P18" s="16">
        <v>51</v>
      </c>
      <c r="Q18" s="16">
        <v>51</v>
      </c>
    </row>
    <row r="19" spans="2:17" x14ac:dyDescent="0.3">
      <c r="B19" s="4" t="s">
        <v>574</v>
      </c>
      <c r="C19" s="17">
        <v>20.333333333333332</v>
      </c>
      <c r="D19" s="17">
        <v>20.25</v>
      </c>
      <c r="E19" s="17">
        <v>26.833333333333332</v>
      </c>
      <c r="F19" s="17">
        <v>32.25</v>
      </c>
      <c r="G19" s="17">
        <v>39.416666666666664</v>
      </c>
      <c r="H19" s="48">
        <v>37.083333333333336</v>
      </c>
      <c r="I19" s="48">
        <v>35.333333333333336</v>
      </c>
      <c r="J19" s="48">
        <v>58.166666666666664</v>
      </c>
      <c r="K19" s="48">
        <v>67.583333333333329</v>
      </c>
      <c r="L19" s="48">
        <v>56.75</v>
      </c>
      <c r="M19" s="17">
        <v>48.833333333333336</v>
      </c>
      <c r="N19" s="63">
        <v>46</v>
      </c>
      <c r="O19" s="96">
        <v>47</v>
      </c>
      <c r="P19" s="16">
        <v>47</v>
      </c>
      <c r="Q19" s="16">
        <v>44</v>
      </c>
    </row>
    <row r="20" spans="2:17" x14ac:dyDescent="0.3">
      <c r="B20" s="25" t="s">
        <v>215</v>
      </c>
      <c r="C20" s="35">
        <f>+SUM(C21:C22)</f>
        <v>10838.5</v>
      </c>
      <c r="D20" s="35">
        <f t="shared" ref="D20:Q20" si="4">+SUM(D21:D22)</f>
        <v>11100.583333333334</v>
      </c>
      <c r="E20" s="35">
        <f t="shared" si="4"/>
        <v>11035.833333333334</v>
      </c>
      <c r="F20" s="35">
        <f t="shared" si="4"/>
        <v>10883.5</v>
      </c>
      <c r="G20" s="35">
        <f t="shared" si="4"/>
        <v>10850.666666666666</v>
      </c>
      <c r="H20" s="46">
        <f t="shared" ref="H20:N20" si="5">+SUM(H21:H22)</f>
        <v>10549.666666666668</v>
      </c>
      <c r="I20" s="46">
        <f t="shared" si="5"/>
        <v>10384.916666666666</v>
      </c>
      <c r="J20" s="46">
        <f t="shared" si="5"/>
        <v>10209</v>
      </c>
      <c r="K20" s="46">
        <f t="shared" si="5"/>
        <v>10019.416666666668</v>
      </c>
      <c r="L20" s="46">
        <f t="shared" si="5"/>
        <v>10247</v>
      </c>
      <c r="M20" s="35">
        <f t="shared" si="5"/>
        <v>10122</v>
      </c>
      <c r="N20" s="35">
        <f t="shared" si="5"/>
        <v>10036.666666666666</v>
      </c>
      <c r="O20" s="109">
        <f t="shared" si="4"/>
        <v>9953</v>
      </c>
      <c r="P20" s="111">
        <f t="shared" si="4"/>
        <v>9959</v>
      </c>
      <c r="Q20" s="111">
        <f t="shared" si="4"/>
        <v>10198</v>
      </c>
    </row>
    <row r="21" spans="2:17" x14ac:dyDescent="0.3">
      <c r="B21" s="2" t="s">
        <v>397</v>
      </c>
      <c r="C21" s="18">
        <v>444.08333333333331</v>
      </c>
      <c r="D21" s="16">
        <v>489</v>
      </c>
      <c r="E21" s="16">
        <v>501.25</v>
      </c>
      <c r="F21" s="16">
        <v>501.25</v>
      </c>
      <c r="G21" s="16">
        <v>518.75</v>
      </c>
      <c r="H21" s="47">
        <v>447.08333333333331</v>
      </c>
      <c r="I21" s="47">
        <v>487.66666666666669</v>
      </c>
      <c r="J21" s="47">
        <v>529</v>
      </c>
      <c r="K21" s="47">
        <v>583.08333333333337</v>
      </c>
      <c r="L21" s="47">
        <v>795.66666666666663</v>
      </c>
      <c r="M21" s="16">
        <v>743.66666666666663</v>
      </c>
      <c r="N21" s="55">
        <v>713</v>
      </c>
      <c r="O21" s="94">
        <v>715</v>
      </c>
      <c r="P21" s="16">
        <v>716</v>
      </c>
      <c r="Q21" s="16">
        <v>708</v>
      </c>
    </row>
    <row r="22" spans="2:17" x14ac:dyDescent="0.3">
      <c r="B22" s="4" t="s">
        <v>705</v>
      </c>
      <c r="C22" s="18">
        <v>10394.416666666666</v>
      </c>
      <c r="D22" s="16">
        <v>10611.583333333334</v>
      </c>
      <c r="E22" s="16">
        <v>10534.583333333334</v>
      </c>
      <c r="F22" s="16">
        <v>10382.25</v>
      </c>
      <c r="G22" s="16">
        <v>10331.916666666666</v>
      </c>
      <c r="H22" s="47">
        <v>10102.583333333334</v>
      </c>
      <c r="I22" s="47">
        <v>9897.25</v>
      </c>
      <c r="J22" s="47">
        <v>9680</v>
      </c>
      <c r="K22" s="47">
        <v>9436.3333333333339</v>
      </c>
      <c r="L22" s="47">
        <v>9451.3333333333339</v>
      </c>
      <c r="M22" s="16">
        <v>9378.3333333333339</v>
      </c>
      <c r="N22" s="55">
        <v>9323.6666666666661</v>
      </c>
      <c r="O22" s="94">
        <v>9238</v>
      </c>
      <c r="P22" s="16">
        <v>9243</v>
      </c>
      <c r="Q22" s="16">
        <v>9490</v>
      </c>
    </row>
    <row r="23" spans="2:17" x14ac:dyDescent="0.3">
      <c r="B23" s="25" t="s">
        <v>181</v>
      </c>
      <c r="C23" s="35">
        <f>+SUM(C24:C39)</f>
        <v>2593.75</v>
      </c>
      <c r="D23" s="35">
        <f t="shared" ref="D23:Q23" si="6">+SUM(D24:D39)</f>
        <v>2638.9999999999995</v>
      </c>
      <c r="E23" s="35">
        <f t="shared" si="6"/>
        <v>2701.416666666667</v>
      </c>
      <c r="F23" s="35">
        <f t="shared" si="6"/>
        <v>2717</v>
      </c>
      <c r="G23" s="35">
        <f t="shared" si="6"/>
        <v>2817.9166666666665</v>
      </c>
      <c r="H23" s="46">
        <f t="shared" ref="H23:N23" si="7">+SUM(H24:H39)</f>
        <v>2860</v>
      </c>
      <c r="I23" s="46">
        <f t="shared" si="7"/>
        <v>2906.2499999999995</v>
      </c>
      <c r="J23" s="46">
        <f t="shared" si="7"/>
        <v>2992.0833333333335</v>
      </c>
      <c r="K23" s="46">
        <f t="shared" si="7"/>
        <v>3057.1666666666665</v>
      </c>
      <c r="L23" s="46">
        <f t="shared" si="7"/>
        <v>3003.333333333333</v>
      </c>
      <c r="M23" s="35">
        <f t="shared" si="7"/>
        <v>2838.3333333333335</v>
      </c>
      <c r="N23" s="35">
        <f t="shared" si="7"/>
        <v>2740.333333333333</v>
      </c>
      <c r="O23" s="109">
        <f t="shared" si="6"/>
        <v>2747</v>
      </c>
      <c r="P23" s="111">
        <f t="shared" si="6"/>
        <v>2742</v>
      </c>
      <c r="Q23" s="111">
        <f t="shared" si="6"/>
        <v>2732</v>
      </c>
    </row>
    <row r="24" spans="2:17" x14ac:dyDescent="0.3">
      <c r="B24" s="2" t="s">
        <v>575</v>
      </c>
      <c r="C24" s="16">
        <v>56.833333333333336</v>
      </c>
      <c r="D24" s="16">
        <v>58.083333333333336</v>
      </c>
      <c r="E24" s="16">
        <v>55.75</v>
      </c>
      <c r="F24" s="16">
        <v>57.166666666666664</v>
      </c>
      <c r="G24" s="16">
        <v>60.5</v>
      </c>
      <c r="H24" s="47">
        <v>59.083333333333336</v>
      </c>
      <c r="I24" s="47">
        <v>63.416666666666664</v>
      </c>
      <c r="J24" s="47">
        <v>72.416666666666671</v>
      </c>
      <c r="K24" s="47">
        <v>75.416666666666671</v>
      </c>
      <c r="L24" s="47">
        <v>73.666666666666671</v>
      </c>
      <c r="M24" s="16">
        <v>73.75</v>
      </c>
      <c r="N24" s="55">
        <v>73</v>
      </c>
      <c r="O24" s="94">
        <v>73</v>
      </c>
      <c r="P24" s="16">
        <v>73</v>
      </c>
      <c r="Q24" s="16">
        <v>73</v>
      </c>
    </row>
    <row r="25" spans="2:17" x14ac:dyDescent="0.3">
      <c r="B25" s="2" t="s">
        <v>227</v>
      </c>
      <c r="C25" s="16">
        <v>192.83333333333334</v>
      </c>
      <c r="D25" s="16">
        <v>182.33333333333334</v>
      </c>
      <c r="E25" s="16">
        <v>185.16666666666666</v>
      </c>
      <c r="F25" s="16">
        <v>193.66666666666666</v>
      </c>
      <c r="G25" s="16">
        <v>204.5</v>
      </c>
      <c r="H25" s="47">
        <v>209</v>
      </c>
      <c r="I25" s="47">
        <v>224.66666666666666</v>
      </c>
      <c r="J25" s="47">
        <v>228.58333333333334</v>
      </c>
      <c r="K25" s="47">
        <v>230</v>
      </c>
      <c r="L25" s="47">
        <v>226.75</v>
      </c>
      <c r="M25" s="16">
        <v>217.5</v>
      </c>
      <c r="N25" s="55">
        <v>213</v>
      </c>
      <c r="O25" s="94">
        <v>214</v>
      </c>
      <c r="P25" s="16">
        <v>215</v>
      </c>
      <c r="Q25" s="16">
        <v>210</v>
      </c>
    </row>
    <row r="26" spans="2:17" x14ac:dyDescent="0.3">
      <c r="B26" s="2" t="s">
        <v>228</v>
      </c>
      <c r="C26" s="16">
        <v>66.833333333333329</v>
      </c>
      <c r="D26" s="16">
        <v>71.75</v>
      </c>
      <c r="E26" s="16">
        <v>73</v>
      </c>
      <c r="F26" s="16">
        <v>80.166666666666671</v>
      </c>
      <c r="G26" s="16">
        <v>81.833333333333329</v>
      </c>
      <c r="H26" s="47">
        <v>79.916666666666671</v>
      </c>
      <c r="I26" s="47">
        <v>83.666666666666671</v>
      </c>
      <c r="J26" s="47">
        <v>81.416666666666671</v>
      </c>
      <c r="K26" s="47">
        <v>84.5</v>
      </c>
      <c r="L26" s="47">
        <v>82.916666666666671</v>
      </c>
      <c r="M26" s="16">
        <v>75.583333333333329</v>
      </c>
      <c r="N26" s="55">
        <v>74</v>
      </c>
      <c r="O26" s="94">
        <v>74</v>
      </c>
      <c r="P26" s="16">
        <v>74</v>
      </c>
      <c r="Q26" s="16">
        <v>74</v>
      </c>
    </row>
    <row r="27" spans="2:17" x14ac:dyDescent="0.3">
      <c r="B27" s="2" t="s">
        <v>416</v>
      </c>
      <c r="C27" s="16">
        <v>35</v>
      </c>
      <c r="D27" s="16">
        <v>34.5</v>
      </c>
      <c r="E27" s="16">
        <v>41.416666666666664</v>
      </c>
      <c r="F27" s="16">
        <v>38.5</v>
      </c>
      <c r="G27" s="16">
        <v>35.833333333333336</v>
      </c>
      <c r="H27" s="47">
        <v>38.833333333333336</v>
      </c>
      <c r="I27" s="47">
        <v>39.75</v>
      </c>
      <c r="J27" s="47">
        <v>42.333333333333336</v>
      </c>
      <c r="K27" s="47">
        <v>47.166666666666664</v>
      </c>
      <c r="L27" s="47">
        <v>49.5</v>
      </c>
      <c r="M27" s="16">
        <v>52.083333333333336</v>
      </c>
      <c r="N27" s="55">
        <v>56.666666666666664</v>
      </c>
      <c r="O27" s="94">
        <v>52</v>
      </c>
      <c r="P27" s="16">
        <v>58</v>
      </c>
      <c r="Q27" s="16">
        <v>60</v>
      </c>
    </row>
    <row r="28" spans="2:17" x14ac:dyDescent="0.3">
      <c r="B28" s="2" t="s">
        <v>229</v>
      </c>
      <c r="C28" s="16">
        <v>487.5</v>
      </c>
      <c r="D28" s="16">
        <v>505.25</v>
      </c>
      <c r="E28" s="16">
        <v>566.16666666666663</v>
      </c>
      <c r="F28" s="16">
        <v>560.91666666666663</v>
      </c>
      <c r="G28" s="16">
        <v>557.33333333333337</v>
      </c>
      <c r="H28" s="47">
        <v>550.5</v>
      </c>
      <c r="I28" s="47">
        <v>537.16666666666663</v>
      </c>
      <c r="J28" s="47">
        <v>513.25</v>
      </c>
      <c r="K28" s="47">
        <v>494.08333333333331</v>
      </c>
      <c r="L28" s="47">
        <v>482.25</v>
      </c>
      <c r="M28" s="16">
        <v>456.41666666666669</v>
      </c>
      <c r="N28" s="55">
        <v>447.66666666666669</v>
      </c>
      <c r="O28" s="94">
        <v>447</v>
      </c>
      <c r="P28" s="16">
        <v>448</v>
      </c>
      <c r="Q28" s="16">
        <v>448</v>
      </c>
    </row>
    <row r="29" spans="2:17" x14ac:dyDescent="0.3">
      <c r="B29" s="2" t="s">
        <v>264</v>
      </c>
      <c r="C29" s="16">
        <v>73.833333333333329</v>
      </c>
      <c r="D29" s="16">
        <v>71.666666666666671</v>
      </c>
      <c r="E29" s="16">
        <v>68.083333333333329</v>
      </c>
      <c r="F29" s="16">
        <v>61</v>
      </c>
      <c r="G29" s="16">
        <v>60.5</v>
      </c>
      <c r="H29" s="47">
        <v>59.083333333333336</v>
      </c>
      <c r="I29" s="47">
        <v>57.166666666666664</v>
      </c>
      <c r="J29" s="47">
        <v>56.333333333333336</v>
      </c>
      <c r="K29" s="47">
        <v>62.666666666666664</v>
      </c>
      <c r="L29" s="47">
        <v>62.25</v>
      </c>
      <c r="M29" s="16">
        <v>57.583333333333336</v>
      </c>
      <c r="N29" s="55">
        <v>58.333333333333336</v>
      </c>
      <c r="O29" s="94">
        <v>58</v>
      </c>
      <c r="P29" s="16">
        <v>59</v>
      </c>
      <c r="Q29" s="16">
        <v>58</v>
      </c>
    </row>
    <row r="30" spans="2:17" x14ac:dyDescent="0.3">
      <c r="B30" s="2" t="s">
        <v>230</v>
      </c>
      <c r="C30" s="16">
        <v>349.33333333333331</v>
      </c>
      <c r="D30" s="16">
        <v>349.41666666666669</v>
      </c>
      <c r="E30" s="16">
        <v>339.25</v>
      </c>
      <c r="F30" s="16">
        <v>334.75</v>
      </c>
      <c r="G30" s="16">
        <v>349</v>
      </c>
      <c r="H30" s="47">
        <v>377.91666666666669</v>
      </c>
      <c r="I30" s="47">
        <v>386.33333333333331</v>
      </c>
      <c r="J30" s="47">
        <v>417.33333333333331</v>
      </c>
      <c r="K30" s="47">
        <v>423.5</v>
      </c>
      <c r="L30" s="47">
        <v>384.41666666666669</v>
      </c>
      <c r="M30" s="16">
        <v>355.5</v>
      </c>
      <c r="N30" s="55">
        <v>320.33333333333331</v>
      </c>
      <c r="O30" s="94">
        <v>325</v>
      </c>
      <c r="P30" s="16">
        <v>317</v>
      </c>
      <c r="Q30" s="16">
        <v>319</v>
      </c>
    </row>
    <row r="31" spans="2:17" x14ac:dyDescent="0.3">
      <c r="B31" s="2" t="s">
        <v>231</v>
      </c>
      <c r="C31" s="16">
        <v>61.5</v>
      </c>
      <c r="D31" s="16">
        <v>57.083333333333336</v>
      </c>
      <c r="E31" s="16">
        <v>61.416666666666664</v>
      </c>
      <c r="F31" s="16">
        <v>63</v>
      </c>
      <c r="G31" s="16">
        <v>61.666666666666664</v>
      </c>
      <c r="H31" s="47">
        <v>62.333333333333336</v>
      </c>
      <c r="I31" s="47">
        <v>58.833333333333336</v>
      </c>
      <c r="J31" s="47">
        <v>55.833333333333336</v>
      </c>
      <c r="K31" s="47">
        <v>59.333333333333336</v>
      </c>
      <c r="L31" s="47">
        <v>67.25</v>
      </c>
      <c r="M31" s="16">
        <v>70.25</v>
      </c>
      <c r="N31" s="55">
        <v>65.333333333333329</v>
      </c>
      <c r="O31" s="94">
        <v>66</v>
      </c>
      <c r="P31" s="16">
        <v>65</v>
      </c>
      <c r="Q31" s="16">
        <v>65</v>
      </c>
    </row>
    <row r="32" spans="2:17" x14ac:dyDescent="0.3">
      <c r="B32" s="2" t="s">
        <v>232</v>
      </c>
      <c r="C32" s="16">
        <v>134.91666666666666</v>
      </c>
      <c r="D32" s="16">
        <v>132.91666666666666</v>
      </c>
      <c r="E32" s="16">
        <v>123.5</v>
      </c>
      <c r="F32" s="16">
        <v>118.66666666666667</v>
      </c>
      <c r="G32" s="16">
        <v>129.75</v>
      </c>
      <c r="H32" s="47">
        <v>139.16666666666666</v>
      </c>
      <c r="I32" s="47">
        <v>121.83333333333333</v>
      </c>
      <c r="J32" s="47">
        <v>120.66666666666667</v>
      </c>
      <c r="K32" s="47">
        <v>128.75</v>
      </c>
      <c r="L32" s="47">
        <v>131.5</v>
      </c>
      <c r="M32" s="16">
        <v>123.91666666666667</v>
      </c>
      <c r="N32" s="55">
        <v>122.66666666666667</v>
      </c>
      <c r="O32" s="94">
        <v>122</v>
      </c>
      <c r="P32" s="16">
        <v>123</v>
      </c>
      <c r="Q32" s="16">
        <v>123</v>
      </c>
    </row>
    <row r="33" spans="2:17" x14ac:dyDescent="0.3">
      <c r="B33" s="2" t="s">
        <v>233</v>
      </c>
      <c r="C33" s="16">
        <v>98.5</v>
      </c>
      <c r="D33" s="16">
        <v>107.83333333333333</v>
      </c>
      <c r="E33" s="16">
        <v>112.41666666666667</v>
      </c>
      <c r="F33" s="16">
        <v>125.66666666666667</v>
      </c>
      <c r="G33" s="16">
        <v>124.08333333333333</v>
      </c>
      <c r="H33" s="47">
        <v>129.83333333333334</v>
      </c>
      <c r="I33" s="47">
        <v>143.5</v>
      </c>
      <c r="J33" s="47">
        <v>163.91666666666666</v>
      </c>
      <c r="K33" s="47">
        <v>181.41666666666666</v>
      </c>
      <c r="L33" s="47">
        <v>181.33333333333334</v>
      </c>
      <c r="M33" s="16">
        <v>164.16666666666666</v>
      </c>
      <c r="N33" s="55">
        <v>158</v>
      </c>
      <c r="O33" s="94">
        <v>159</v>
      </c>
      <c r="P33" s="16">
        <v>158</v>
      </c>
      <c r="Q33" s="16">
        <v>157</v>
      </c>
    </row>
    <row r="34" spans="2:17" x14ac:dyDescent="0.3">
      <c r="B34" s="2" t="s">
        <v>417</v>
      </c>
      <c r="C34" s="16">
        <v>13.5</v>
      </c>
      <c r="D34" s="16">
        <v>17.083333333333332</v>
      </c>
      <c r="E34" s="16">
        <v>21.916666666666668</v>
      </c>
      <c r="F34" s="16">
        <v>21.75</v>
      </c>
      <c r="G34" s="16">
        <v>24.583333333333332</v>
      </c>
      <c r="H34" s="47">
        <v>35.5</v>
      </c>
      <c r="I34" s="47">
        <v>39.083333333333336</v>
      </c>
      <c r="J34" s="47">
        <v>42.166666666666664</v>
      </c>
      <c r="K34" s="47">
        <v>51.25</v>
      </c>
      <c r="L34" s="47">
        <v>41.166666666666664</v>
      </c>
      <c r="M34" s="16">
        <v>42</v>
      </c>
      <c r="N34" s="55">
        <v>44</v>
      </c>
      <c r="O34" s="94">
        <v>42</v>
      </c>
      <c r="P34" s="16">
        <v>45</v>
      </c>
      <c r="Q34" s="16">
        <v>45</v>
      </c>
    </row>
    <row r="35" spans="2:17" x14ac:dyDescent="0.3">
      <c r="B35" s="2" t="s">
        <v>234</v>
      </c>
      <c r="C35" s="16">
        <v>224.75</v>
      </c>
      <c r="D35" s="16">
        <v>252.08333333333334</v>
      </c>
      <c r="E35" s="16">
        <v>251.75</v>
      </c>
      <c r="F35" s="16">
        <v>268.33333333333331</v>
      </c>
      <c r="G35" s="16">
        <v>340</v>
      </c>
      <c r="H35" s="47">
        <v>346</v>
      </c>
      <c r="I35" s="47">
        <v>343.83333333333331</v>
      </c>
      <c r="J35" s="47">
        <v>355.08333333333331</v>
      </c>
      <c r="K35" s="47">
        <v>387.5</v>
      </c>
      <c r="L35" s="47">
        <v>374.41666666666669</v>
      </c>
      <c r="M35" s="16">
        <v>333.5</v>
      </c>
      <c r="N35" s="55">
        <v>317</v>
      </c>
      <c r="O35" s="94">
        <v>319</v>
      </c>
      <c r="P35" s="16">
        <v>316</v>
      </c>
      <c r="Q35" s="16">
        <v>316</v>
      </c>
    </row>
    <row r="36" spans="2:17" x14ac:dyDescent="0.3">
      <c r="B36" s="2" t="s">
        <v>235</v>
      </c>
      <c r="C36" s="16">
        <v>116.5</v>
      </c>
      <c r="D36" s="16">
        <v>160.66666666666666</v>
      </c>
      <c r="E36" s="16">
        <v>161</v>
      </c>
      <c r="F36" s="16">
        <v>169.75</v>
      </c>
      <c r="G36" s="16">
        <v>170.16666666666666</v>
      </c>
      <c r="H36" s="47">
        <v>165.41666666666666</v>
      </c>
      <c r="I36" s="47">
        <v>182.25</v>
      </c>
      <c r="J36" s="47">
        <v>188.91666666666666</v>
      </c>
      <c r="K36" s="47">
        <v>187.5</v>
      </c>
      <c r="L36" s="47">
        <v>200.66666666666666</v>
      </c>
      <c r="M36" s="16">
        <v>199.08333333333334</v>
      </c>
      <c r="N36" s="55">
        <v>198</v>
      </c>
      <c r="O36" s="94">
        <v>202</v>
      </c>
      <c r="P36" s="16">
        <v>197</v>
      </c>
      <c r="Q36" s="16">
        <v>195</v>
      </c>
    </row>
    <row r="37" spans="2:17" x14ac:dyDescent="0.3">
      <c r="B37" s="2" t="s">
        <v>236</v>
      </c>
      <c r="C37" s="16">
        <v>128.16666666666666</v>
      </c>
      <c r="D37" s="16">
        <v>124.75</v>
      </c>
      <c r="E37" s="16">
        <v>121.41666666666667</v>
      </c>
      <c r="F37" s="16">
        <v>119</v>
      </c>
      <c r="G37" s="16">
        <v>114.83333333333333</v>
      </c>
      <c r="H37" s="47">
        <v>121.58333333333333</v>
      </c>
      <c r="I37" s="47">
        <v>124.75</v>
      </c>
      <c r="J37" s="47">
        <v>129.16666666666666</v>
      </c>
      <c r="K37" s="47">
        <v>133.91666666666666</v>
      </c>
      <c r="L37" s="47">
        <v>159.75</v>
      </c>
      <c r="M37" s="16">
        <v>152</v>
      </c>
      <c r="N37" s="55">
        <v>143.66666666666666</v>
      </c>
      <c r="O37" s="94">
        <v>144</v>
      </c>
      <c r="P37" s="16">
        <v>144</v>
      </c>
      <c r="Q37" s="16">
        <v>143</v>
      </c>
    </row>
    <row r="38" spans="2:17" x14ac:dyDescent="0.3">
      <c r="B38" s="2" t="s">
        <v>237</v>
      </c>
      <c r="C38" s="16">
        <v>175</v>
      </c>
      <c r="D38" s="16">
        <v>127.91666666666667</v>
      </c>
      <c r="E38" s="16">
        <v>119.41666666666667</v>
      </c>
      <c r="F38" s="16">
        <v>114.33333333333333</v>
      </c>
      <c r="G38" s="16">
        <v>110.16666666666667</v>
      </c>
      <c r="H38" s="47">
        <v>105.5</v>
      </c>
      <c r="I38" s="47">
        <v>105.33333333333333</v>
      </c>
      <c r="J38" s="47">
        <v>109.83333333333333</v>
      </c>
      <c r="K38" s="47">
        <v>110.66666666666667</v>
      </c>
      <c r="L38" s="47">
        <v>105.83333333333333</v>
      </c>
      <c r="M38" s="16">
        <v>112.25</v>
      </c>
      <c r="N38" s="55">
        <v>112</v>
      </c>
      <c r="O38" s="94">
        <v>112</v>
      </c>
      <c r="P38" s="16">
        <v>112</v>
      </c>
      <c r="Q38" s="16">
        <v>112</v>
      </c>
    </row>
    <row r="39" spans="2:17" x14ac:dyDescent="0.3">
      <c r="B39" s="4" t="s">
        <v>238</v>
      </c>
      <c r="C39" s="17">
        <v>378.75</v>
      </c>
      <c r="D39" s="17">
        <v>385.66666666666669</v>
      </c>
      <c r="E39" s="17">
        <v>399.75</v>
      </c>
      <c r="F39" s="17">
        <v>390.33333333333331</v>
      </c>
      <c r="G39" s="17">
        <v>393.16666666666669</v>
      </c>
      <c r="H39" s="48">
        <v>380.33333333333331</v>
      </c>
      <c r="I39" s="48">
        <v>394.66666666666669</v>
      </c>
      <c r="J39" s="48">
        <v>414.83333333333331</v>
      </c>
      <c r="K39" s="47">
        <v>399.5</v>
      </c>
      <c r="L39" s="47">
        <v>379.66666666666669</v>
      </c>
      <c r="M39" s="16">
        <v>352.75</v>
      </c>
      <c r="N39" s="55">
        <v>336.66666666666669</v>
      </c>
      <c r="O39" s="94">
        <v>338</v>
      </c>
      <c r="P39" s="16">
        <v>338</v>
      </c>
      <c r="Q39" s="16">
        <v>334</v>
      </c>
    </row>
    <row r="40" spans="2:17" x14ac:dyDescent="0.3">
      <c r="B40" s="25" t="s">
        <v>182</v>
      </c>
      <c r="C40" s="35">
        <f>+SUM(C41:C45)</f>
        <v>674.91666666666663</v>
      </c>
      <c r="D40" s="35">
        <f t="shared" ref="D40:Q40" si="8">+SUM(D41:D45)</f>
        <v>672.16666666666663</v>
      </c>
      <c r="E40" s="35">
        <f t="shared" si="8"/>
        <v>652.91666666666663</v>
      </c>
      <c r="F40" s="35">
        <f t="shared" si="8"/>
        <v>676.66666666666663</v>
      </c>
      <c r="G40" s="35">
        <f t="shared" si="8"/>
        <v>691.25</v>
      </c>
      <c r="H40" s="46">
        <f t="shared" ref="H40:N40" si="9">+SUM(H41:H45)</f>
        <v>700.16666666666674</v>
      </c>
      <c r="I40" s="46">
        <f t="shared" si="9"/>
        <v>734.33333333333337</v>
      </c>
      <c r="J40" s="46">
        <f t="shared" si="9"/>
        <v>744</v>
      </c>
      <c r="K40" s="46">
        <f t="shared" si="9"/>
        <v>773.41666666666652</v>
      </c>
      <c r="L40" s="46">
        <f t="shared" si="9"/>
        <v>771</v>
      </c>
      <c r="M40" s="35">
        <f t="shared" si="9"/>
        <v>749.08333333333337</v>
      </c>
      <c r="N40" s="35">
        <f t="shared" si="9"/>
        <v>722</v>
      </c>
      <c r="O40" s="109">
        <f t="shared" si="8"/>
        <v>723</v>
      </c>
      <c r="P40" s="111">
        <f t="shared" si="8"/>
        <v>722</v>
      </c>
      <c r="Q40" s="111">
        <f t="shared" si="8"/>
        <v>721</v>
      </c>
    </row>
    <row r="41" spans="2:17" x14ac:dyDescent="0.3">
      <c r="B41" s="2" t="s">
        <v>239</v>
      </c>
      <c r="C41" s="16">
        <v>389.25</v>
      </c>
      <c r="D41" s="16">
        <v>390.83333333333331</v>
      </c>
      <c r="E41" s="16">
        <v>383.08333333333331</v>
      </c>
      <c r="F41" s="16">
        <v>413.33333333333331</v>
      </c>
      <c r="G41" s="16">
        <v>419.58333333333331</v>
      </c>
      <c r="H41" s="47">
        <v>419.66666666666669</v>
      </c>
      <c r="I41" s="47">
        <v>444.66666666666669</v>
      </c>
      <c r="J41" s="47">
        <v>456.83333333333331</v>
      </c>
      <c r="K41" s="47">
        <v>470.5</v>
      </c>
      <c r="L41" s="47">
        <v>479.08333333333331</v>
      </c>
      <c r="M41" s="16">
        <v>458.66666666666669</v>
      </c>
      <c r="N41" s="55">
        <v>438</v>
      </c>
      <c r="O41" s="94">
        <v>439</v>
      </c>
      <c r="P41" s="16">
        <v>438</v>
      </c>
      <c r="Q41" s="16">
        <v>437</v>
      </c>
    </row>
    <row r="42" spans="2:17" x14ac:dyDescent="0.3">
      <c r="B42" s="2" t="s">
        <v>576</v>
      </c>
      <c r="C42" s="16">
        <v>17.666666666666668</v>
      </c>
      <c r="D42" s="16">
        <v>16.25</v>
      </c>
      <c r="E42" s="16">
        <v>16</v>
      </c>
      <c r="F42" s="16">
        <v>17.5</v>
      </c>
      <c r="G42" s="16">
        <v>18</v>
      </c>
      <c r="H42" s="47">
        <v>18.666666666666668</v>
      </c>
      <c r="I42" s="47">
        <v>19.75</v>
      </c>
      <c r="J42" s="47">
        <v>20.583333333333332</v>
      </c>
      <c r="K42" s="47">
        <v>22.083333333333332</v>
      </c>
      <c r="L42" s="47">
        <v>19.5</v>
      </c>
      <c r="M42" s="16">
        <v>21.166666666666668</v>
      </c>
      <c r="N42" s="55">
        <v>19</v>
      </c>
      <c r="O42" s="94">
        <v>19</v>
      </c>
      <c r="P42" s="16">
        <v>19</v>
      </c>
      <c r="Q42" s="16">
        <v>19</v>
      </c>
    </row>
    <row r="43" spans="2:17" x14ac:dyDescent="0.3">
      <c r="B43" s="2" t="s">
        <v>240</v>
      </c>
      <c r="C43" s="16">
        <v>59.583333333333336</v>
      </c>
      <c r="D43" s="16">
        <v>61.583333333333336</v>
      </c>
      <c r="E43" s="16">
        <v>60.5</v>
      </c>
      <c r="F43" s="16">
        <v>58.916666666666664</v>
      </c>
      <c r="G43" s="16">
        <v>60.083333333333336</v>
      </c>
      <c r="H43" s="47">
        <v>57.333333333333336</v>
      </c>
      <c r="I43" s="47">
        <v>56.083333333333336</v>
      </c>
      <c r="J43" s="47">
        <v>55.75</v>
      </c>
      <c r="K43" s="47">
        <v>63</v>
      </c>
      <c r="L43" s="47">
        <v>57.166666666666664</v>
      </c>
      <c r="M43" s="16">
        <v>59.166666666666664</v>
      </c>
      <c r="N43" s="55">
        <v>60</v>
      </c>
      <c r="O43" s="94">
        <v>60</v>
      </c>
      <c r="P43" s="16">
        <v>60</v>
      </c>
      <c r="Q43" s="16">
        <v>60</v>
      </c>
    </row>
    <row r="44" spans="2:17" x14ac:dyDescent="0.3">
      <c r="B44" s="2" t="s">
        <v>241</v>
      </c>
      <c r="C44" s="16">
        <v>39.25</v>
      </c>
      <c r="D44" s="16">
        <v>37.083333333333336</v>
      </c>
      <c r="E44" s="16">
        <v>31.916666666666668</v>
      </c>
      <c r="F44" s="16">
        <v>30.25</v>
      </c>
      <c r="G44" s="16">
        <v>31.25</v>
      </c>
      <c r="H44" s="47">
        <v>35.25</v>
      </c>
      <c r="I44" s="47">
        <v>34.25</v>
      </c>
      <c r="J44" s="47">
        <v>32.25</v>
      </c>
      <c r="K44" s="47">
        <v>30.916666666666668</v>
      </c>
      <c r="L44" s="47">
        <v>26.083333333333332</v>
      </c>
      <c r="M44" s="16">
        <v>26.083333333333332</v>
      </c>
      <c r="N44" s="55">
        <v>25</v>
      </c>
      <c r="O44" s="94">
        <v>25</v>
      </c>
      <c r="P44" s="16">
        <v>24</v>
      </c>
      <c r="Q44" s="16">
        <v>26</v>
      </c>
    </row>
    <row r="45" spans="2:17" x14ac:dyDescent="0.3">
      <c r="B45" s="4" t="s">
        <v>242</v>
      </c>
      <c r="C45" s="17">
        <v>169.16666666666666</v>
      </c>
      <c r="D45" s="17">
        <v>166.41666666666666</v>
      </c>
      <c r="E45" s="17">
        <v>161.41666666666666</v>
      </c>
      <c r="F45" s="17">
        <v>156.66666666666666</v>
      </c>
      <c r="G45" s="17">
        <v>162.33333333333334</v>
      </c>
      <c r="H45" s="48">
        <v>169.25</v>
      </c>
      <c r="I45" s="48">
        <v>179.58333333333334</v>
      </c>
      <c r="J45" s="48">
        <v>178.58333333333334</v>
      </c>
      <c r="K45" s="47">
        <v>186.91666666666666</v>
      </c>
      <c r="L45" s="47">
        <v>189.16666666666666</v>
      </c>
      <c r="M45" s="16">
        <v>184</v>
      </c>
      <c r="N45" s="55">
        <v>180</v>
      </c>
      <c r="O45" s="94">
        <v>180</v>
      </c>
      <c r="P45" s="16">
        <v>181</v>
      </c>
      <c r="Q45" s="16">
        <v>179</v>
      </c>
    </row>
    <row r="46" spans="2:17" x14ac:dyDescent="0.3">
      <c r="B46" s="25" t="s">
        <v>183</v>
      </c>
      <c r="C46" s="35">
        <f>+SUM(C47:C54)</f>
        <v>598.08333333333337</v>
      </c>
      <c r="D46" s="35">
        <f t="shared" ref="D46:Q46" si="10">+SUM(D47:D54)</f>
        <v>605.5</v>
      </c>
      <c r="E46" s="35">
        <f t="shared" si="10"/>
        <v>574</v>
      </c>
      <c r="F46" s="35">
        <f t="shared" si="10"/>
        <v>560.16666666666663</v>
      </c>
      <c r="G46" s="35">
        <f t="shared" si="10"/>
        <v>549.66666666666663</v>
      </c>
      <c r="H46" s="46">
        <f t="shared" si="10"/>
        <v>541.75</v>
      </c>
      <c r="I46" s="46">
        <f t="shared" si="10"/>
        <v>544</v>
      </c>
      <c r="J46" s="46">
        <f t="shared" si="10"/>
        <v>562.58333333333337</v>
      </c>
      <c r="K46" s="46">
        <f t="shared" si="10"/>
        <v>570.75000000000011</v>
      </c>
      <c r="L46" s="46">
        <f t="shared" si="10"/>
        <v>554.33333333333337</v>
      </c>
      <c r="M46" s="35">
        <f t="shared" si="10"/>
        <v>532.5</v>
      </c>
      <c r="N46" s="35">
        <f t="shared" si="10"/>
        <v>518.33333333333326</v>
      </c>
      <c r="O46" s="109">
        <f t="shared" si="10"/>
        <v>518</v>
      </c>
      <c r="P46" s="111">
        <f t="shared" si="10"/>
        <v>516</v>
      </c>
      <c r="Q46" s="111">
        <f t="shared" si="10"/>
        <v>521</v>
      </c>
    </row>
    <row r="47" spans="2:17" x14ac:dyDescent="0.3">
      <c r="B47" s="2" t="s">
        <v>243</v>
      </c>
      <c r="C47" s="16">
        <v>48.916666666666664</v>
      </c>
      <c r="D47" s="16">
        <v>46.083333333333336</v>
      </c>
      <c r="E47" s="16">
        <v>46.333333333333336</v>
      </c>
      <c r="F47" s="16">
        <v>47.166666666666664</v>
      </c>
      <c r="G47" s="16">
        <v>46.833333333333336</v>
      </c>
      <c r="H47" s="47">
        <v>48.916666666666664</v>
      </c>
      <c r="I47" s="47">
        <v>49.166666666666664</v>
      </c>
      <c r="J47" s="47">
        <v>50.25</v>
      </c>
      <c r="K47" s="47">
        <v>45.833333333333336</v>
      </c>
      <c r="L47" s="47">
        <v>43.333333333333336</v>
      </c>
      <c r="M47" s="16">
        <v>44.416666666666664</v>
      </c>
      <c r="N47" s="55">
        <v>45</v>
      </c>
      <c r="O47" s="94">
        <v>45</v>
      </c>
      <c r="P47" s="16">
        <v>45</v>
      </c>
      <c r="Q47" s="16">
        <v>45</v>
      </c>
    </row>
    <row r="48" spans="2:17" x14ac:dyDescent="0.3">
      <c r="B48" s="2" t="s">
        <v>244</v>
      </c>
      <c r="C48" s="16">
        <v>74.333333333333329</v>
      </c>
      <c r="D48" s="16">
        <v>73.75</v>
      </c>
      <c r="E48" s="16">
        <v>69.833333333333329</v>
      </c>
      <c r="F48" s="16">
        <v>65.666666666666671</v>
      </c>
      <c r="G48" s="16">
        <v>61.25</v>
      </c>
      <c r="H48" s="47">
        <v>62.666666666666664</v>
      </c>
      <c r="I48" s="47">
        <v>63.583333333333336</v>
      </c>
      <c r="J48" s="47">
        <v>68.75</v>
      </c>
      <c r="K48" s="47">
        <v>69.75</v>
      </c>
      <c r="L48" s="47">
        <v>68.166666666666671</v>
      </c>
      <c r="M48" s="16">
        <v>61.833333333333336</v>
      </c>
      <c r="N48" s="55">
        <v>59.333333333333336</v>
      </c>
      <c r="O48" s="94">
        <v>59</v>
      </c>
      <c r="P48" s="16">
        <v>59</v>
      </c>
      <c r="Q48" s="16">
        <v>60</v>
      </c>
    </row>
    <row r="49" spans="2:17" x14ac:dyDescent="0.3">
      <c r="B49" s="2" t="s">
        <v>246</v>
      </c>
      <c r="C49" s="16">
        <v>135.5</v>
      </c>
      <c r="D49" s="16">
        <v>125.91666666666667</v>
      </c>
      <c r="E49" s="16">
        <v>120.91666666666667</v>
      </c>
      <c r="F49" s="16">
        <v>125.5</v>
      </c>
      <c r="G49" s="16">
        <v>121.16666666666667</v>
      </c>
      <c r="H49" s="47">
        <v>116.58333333333333</v>
      </c>
      <c r="I49" s="47">
        <v>119.75</v>
      </c>
      <c r="J49" s="47">
        <v>119.08333333333333</v>
      </c>
      <c r="K49" s="47">
        <v>120.83333333333333</v>
      </c>
      <c r="L49" s="47">
        <v>119.16666666666667</v>
      </c>
      <c r="M49" s="16">
        <v>118.66666666666667</v>
      </c>
      <c r="N49" s="55">
        <v>115.33333333333333</v>
      </c>
      <c r="O49" s="94">
        <v>115</v>
      </c>
      <c r="P49" s="16">
        <v>115</v>
      </c>
      <c r="Q49" s="16">
        <v>116</v>
      </c>
    </row>
    <row r="50" spans="2:17" x14ac:dyDescent="0.3">
      <c r="B50" s="2" t="s">
        <v>247</v>
      </c>
      <c r="C50" s="16">
        <v>40.416666666666664</v>
      </c>
      <c r="D50" s="16">
        <v>43.333333333333336</v>
      </c>
      <c r="E50" s="16">
        <v>46.333333333333336</v>
      </c>
      <c r="F50" s="16">
        <v>46.666666666666664</v>
      </c>
      <c r="G50" s="16">
        <v>50.083333333333336</v>
      </c>
      <c r="H50" s="47">
        <v>49</v>
      </c>
      <c r="I50" s="47">
        <v>51.416666666666664</v>
      </c>
      <c r="J50" s="47">
        <v>50.5</v>
      </c>
      <c r="K50" s="47">
        <v>61.75</v>
      </c>
      <c r="L50" s="47">
        <v>55.083333333333336</v>
      </c>
      <c r="M50" s="16">
        <v>51.5</v>
      </c>
      <c r="N50" s="55">
        <v>52.333333333333336</v>
      </c>
      <c r="O50" s="94">
        <v>52</v>
      </c>
      <c r="P50" s="16">
        <v>52</v>
      </c>
      <c r="Q50" s="16">
        <v>53</v>
      </c>
    </row>
    <row r="51" spans="2:17" x14ac:dyDescent="0.3">
      <c r="B51" s="2" t="s">
        <v>248</v>
      </c>
      <c r="C51" s="16">
        <v>56.333333333333336</v>
      </c>
      <c r="D51" s="16">
        <v>54.333333333333336</v>
      </c>
      <c r="E51" s="16">
        <v>52.416666666666664</v>
      </c>
      <c r="F51" s="16">
        <v>48.333333333333336</v>
      </c>
      <c r="G51" s="16">
        <v>49.083333333333336</v>
      </c>
      <c r="H51" s="47">
        <v>51.333333333333336</v>
      </c>
      <c r="I51" s="47">
        <v>48.666666666666664</v>
      </c>
      <c r="J51" s="47">
        <v>48.916666666666664</v>
      </c>
      <c r="K51" s="47">
        <v>47.75</v>
      </c>
      <c r="L51" s="47">
        <v>47.333333333333336</v>
      </c>
      <c r="M51" s="16">
        <v>48.333333333333336</v>
      </c>
      <c r="N51" s="55">
        <v>48.666666666666664</v>
      </c>
      <c r="O51" s="94">
        <v>48</v>
      </c>
      <c r="P51" s="16">
        <v>48</v>
      </c>
      <c r="Q51" s="16">
        <v>50</v>
      </c>
    </row>
    <row r="52" spans="2:17" x14ac:dyDescent="0.3">
      <c r="B52" s="2" t="s">
        <v>249</v>
      </c>
      <c r="C52" s="16">
        <v>97.416666666666671</v>
      </c>
      <c r="D52" s="16">
        <v>111.33333333333333</v>
      </c>
      <c r="E52" s="16">
        <v>95.333333333333329</v>
      </c>
      <c r="F52" s="16">
        <v>81.833333333333329</v>
      </c>
      <c r="G52" s="16">
        <v>76.25</v>
      </c>
      <c r="H52" s="47">
        <v>72.5</v>
      </c>
      <c r="I52" s="47">
        <v>67.166666666666671</v>
      </c>
      <c r="J52" s="47">
        <v>63</v>
      </c>
      <c r="K52" s="47">
        <v>62</v>
      </c>
      <c r="L52" s="47">
        <v>57.166666666666664</v>
      </c>
      <c r="M52" s="16">
        <v>54.916666666666664</v>
      </c>
      <c r="N52" s="55">
        <v>54.333333333333336</v>
      </c>
      <c r="O52" s="94">
        <v>55</v>
      </c>
      <c r="P52" s="16">
        <v>54</v>
      </c>
      <c r="Q52" s="16">
        <v>54</v>
      </c>
    </row>
    <row r="53" spans="2:17" x14ac:dyDescent="0.3">
      <c r="B53" s="2" t="s">
        <v>250</v>
      </c>
      <c r="C53" s="16">
        <v>97.5</v>
      </c>
      <c r="D53" s="16">
        <v>99</v>
      </c>
      <c r="E53" s="16">
        <v>96.083333333333329</v>
      </c>
      <c r="F53" s="16">
        <v>97.25</v>
      </c>
      <c r="G53" s="16">
        <v>100.08333333333333</v>
      </c>
      <c r="H53" s="47">
        <v>99.166666666666671</v>
      </c>
      <c r="I53" s="47">
        <v>104.83333333333333</v>
      </c>
      <c r="J53" s="47">
        <v>119</v>
      </c>
      <c r="K53" s="47">
        <v>116.75</v>
      </c>
      <c r="L53" s="47">
        <v>116.91666666666667</v>
      </c>
      <c r="M53" s="16">
        <v>108.33333333333333</v>
      </c>
      <c r="N53" s="55">
        <v>100.33333333333333</v>
      </c>
      <c r="O53" s="94">
        <v>101</v>
      </c>
      <c r="P53" s="16">
        <v>100</v>
      </c>
      <c r="Q53" s="16">
        <v>100</v>
      </c>
    </row>
    <row r="54" spans="2:17" x14ac:dyDescent="0.3">
      <c r="B54" s="4" t="s">
        <v>251</v>
      </c>
      <c r="C54" s="17">
        <v>47.666666666666664</v>
      </c>
      <c r="D54" s="17">
        <v>51.75</v>
      </c>
      <c r="E54" s="17">
        <v>46.75</v>
      </c>
      <c r="F54" s="17">
        <v>47.75</v>
      </c>
      <c r="G54" s="17">
        <v>44.916666666666664</v>
      </c>
      <c r="H54" s="48">
        <v>41.583333333333336</v>
      </c>
      <c r="I54" s="48">
        <v>39.416666666666664</v>
      </c>
      <c r="J54" s="48">
        <v>43.083333333333336</v>
      </c>
      <c r="K54" s="47">
        <v>46.083333333333336</v>
      </c>
      <c r="L54" s="47">
        <v>47.166666666666664</v>
      </c>
      <c r="M54" s="16">
        <v>44.5</v>
      </c>
      <c r="N54" s="55">
        <v>43</v>
      </c>
      <c r="O54" s="94">
        <v>43</v>
      </c>
      <c r="P54" s="16">
        <v>43</v>
      </c>
      <c r="Q54" s="16">
        <v>43</v>
      </c>
    </row>
    <row r="55" spans="2:17" x14ac:dyDescent="0.3">
      <c r="B55" s="25" t="s">
        <v>184</v>
      </c>
      <c r="C55" s="35">
        <f>+SUM(C56:C70)</f>
        <v>1521.8333333333333</v>
      </c>
      <c r="D55" s="35">
        <f t="shared" ref="D55:Q55" si="11">+SUM(D56:D70)</f>
        <v>1590.2499999999998</v>
      </c>
      <c r="E55" s="35">
        <f t="shared" si="11"/>
        <v>1637.75</v>
      </c>
      <c r="F55" s="35">
        <f t="shared" si="11"/>
        <v>1631.8333333333333</v>
      </c>
      <c r="G55" s="35">
        <f t="shared" si="11"/>
        <v>1701.5</v>
      </c>
      <c r="H55" s="46">
        <f t="shared" ref="H55:N55" si="12">+SUM(H56:H70)</f>
        <v>1737.4166666666665</v>
      </c>
      <c r="I55" s="46">
        <f t="shared" si="12"/>
        <v>1801.5</v>
      </c>
      <c r="J55" s="46">
        <f t="shared" si="12"/>
        <v>1825.6666666666667</v>
      </c>
      <c r="K55" s="46">
        <f t="shared" si="12"/>
        <v>1828.9999999999998</v>
      </c>
      <c r="L55" s="46">
        <f t="shared" si="12"/>
        <v>1670.5833333333333</v>
      </c>
      <c r="M55" s="35">
        <f t="shared" si="12"/>
        <v>1515.0833333333335</v>
      </c>
      <c r="N55" s="35">
        <f t="shared" si="12"/>
        <v>1422.6666666666665</v>
      </c>
      <c r="O55" s="109">
        <f t="shared" si="11"/>
        <v>1431</v>
      </c>
      <c r="P55" s="111">
        <f t="shared" si="11"/>
        <v>1421</v>
      </c>
      <c r="Q55" s="111">
        <f t="shared" si="11"/>
        <v>1416</v>
      </c>
    </row>
    <row r="56" spans="2:17" x14ac:dyDescent="0.3">
      <c r="B56" s="2" t="s">
        <v>577</v>
      </c>
      <c r="C56" s="16">
        <v>11.75</v>
      </c>
      <c r="D56" s="16">
        <v>14.083333333333334</v>
      </c>
      <c r="E56" s="16">
        <v>13.25</v>
      </c>
      <c r="F56" s="16">
        <v>14.583333333333334</v>
      </c>
      <c r="G56" s="16">
        <v>16.666666666666668</v>
      </c>
      <c r="H56" s="47">
        <v>17.333333333333332</v>
      </c>
      <c r="I56" s="47">
        <v>17.416666666666668</v>
      </c>
      <c r="J56" s="47">
        <v>17.166666666666668</v>
      </c>
      <c r="K56" s="47">
        <v>19.416666666666668</v>
      </c>
      <c r="L56" s="47">
        <v>18.916666666666668</v>
      </c>
      <c r="M56" s="16">
        <v>20</v>
      </c>
      <c r="N56" s="55">
        <v>18.666666666666668</v>
      </c>
      <c r="O56" s="94">
        <v>19</v>
      </c>
      <c r="P56" s="16">
        <v>19</v>
      </c>
      <c r="Q56" s="16">
        <v>18</v>
      </c>
    </row>
    <row r="57" spans="2:17" x14ac:dyDescent="0.3">
      <c r="B57" s="2" t="s">
        <v>252</v>
      </c>
      <c r="C57" s="16">
        <v>41.333333333333336</v>
      </c>
      <c r="D57" s="16">
        <v>44.5</v>
      </c>
      <c r="E57" s="16">
        <v>44</v>
      </c>
      <c r="F57" s="16">
        <v>43.75</v>
      </c>
      <c r="G57" s="16">
        <v>41</v>
      </c>
      <c r="H57" s="47">
        <v>42</v>
      </c>
      <c r="I57" s="47">
        <v>44.25</v>
      </c>
      <c r="J57" s="47">
        <v>47.083333333333336</v>
      </c>
      <c r="K57" s="47">
        <v>50.583333333333336</v>
      </c>
      <c r="L57" s="47">
        <v>47.833333333333336</v>
      </c>
      <c r="M57" s="16">
        <v>47.833333333333336</v>
      </c>
      <c r="N57" s="55">
        <v>47.333333333333336</v>
      </c>
      <c r="O57" s="94">
        <v>47</v>
      </c>
      <c r="P57" s="16">
        <v>47</v>
      </c>
      <c r="Q57" s="16">
        <v>48</v>
      </c>
    </row>
    <row r="58" spans="2:17" x14ac:dyDescent="0.3">
      <c r="B58" s="2" t="s">
        <v>578</v>
      </c>
      <c r="C58" s="16">
        <v>20.583333333333332</v>
      </c>
      <c r="D58" s="16">
        <v>22.166666666666668</v>
      </c>
      <c r="E58" s="16">
        <v>27.666666666666668</v>
      </c>
      <c r="F58" s="16">
        <v>31.416666666666668</v>
      </c>
      <c r="G58" s="16">
        <v>34.583333333333336</v>
      </c>
      <c r="H58" s="47">
        <v>33.833333333333336</v>
      </c>
      <c r="I58" s="47">
        <v>35.166666666666664</v>
      </c>
      <c r="J58" s="47">
        <v>40.75</v>
      </c>
      <c r="K58" s="47">
        <v>50.916666666666664</v>
      </c>
      <c r="L58" s="47">
        <v>45.916666666666664</v>
      </c>
      <c r="M58" s="16">
        <v>41.166666666666664</v>
      </c>
      <c r="N58" s="55">
        <v>38.333333333333336</v>
      </c>
      <c r="O58" s="94">
        <v>38</v>
      </c>
      <c r="P58" s="16">
        <v>39</v>
      </c>
      <c r="Q58" s="16">
        <v>38</v>
      </c>
    </row>
    <row r="59" spans="2:17" x14ac:dyDescent="0.3">
      <c r="B59" s="2" t="s">
        <v>579</v>
      </c>
      <c r="C59" s="16">
        <v>35.333333333333336</v>
      </c>
      <c r="D59" s="16">
        <v>36.833333333333336</v>
      </c>
      <c r="E59" s="16">
        <v>34.166666666666664</v>
      </c>
      <c r="F59" s="16">
        <v>35.416666666666664</v>
      </c>
      <c r="G59" s="16">
        <v>34.083333333333336</v>
      </c>
      <c r="H59" s="47">
        <v>36.75</v>
      </c>
      <c r="I59" s="47">
        <v>36.5</v>
      </c>
      <c r="J59" s="47">
        <v>36.833333333333336</v>
      </c>
      <c r="K59" s="47">
        <v>34.75</v>
      </c>
      <c r="L59" s="47">
        <v>29.666666666666668</v>
      </c>
      <c r="M59" s="16">
        <v>27.083333333333332</v>
      </c>
      <c r="N59" s="55">
        <v>27.666666666666668</v>
      </c>
      <c r="O59" s="94">
        <v>27</v>
      </c>
      <c r="P59" s="16">
        <v>28</v>
      </c>
      <c r="Q59" s="16">
        <v>28</v>
      </c>
    </row>
    <row r="60" spans="2:17" x14ac:dyDescent="0.3">
      <c r="B60" s="2" t="s">
        <v>253</v>
      </c>
      <c r="C60" s="16">
        <v>24</v>
      </c>
      <c r="D60" s="16">
        <v>24.166666666666668</v>
      </c>
      <c r="E60" s="16">
        <v>23.5</v>
      </c>
      <c r="F60" s="16">
        <v>24.25</v>
      </c>
      <c r="G60" s="16">
        <v>25</v>
      </c>
      <c r="H60" s="47">
        <v>23.75</v>
      </c>
      <c r="I60" s="47">
        <v>18</v>
      </c>
      <c r="J60" s="47">
        <v>17</v>
      </c>
      <c r="K60" s="47">
        <v>17.333333333333332</v>
      </c>
      <c r="L60" s="47">
        <v>17</v>
      </c>
      <c r="M60" s="16">
        <v>18.083333333333332</v>
      </c>
      <c r="N60" s="55">
        <v>18</v>
      </c>
      <c r="O60" s="94">
        <v>18</v>
      </c>
      <c r="P60" s="16">
        <v>18</v>
      </c>
      <c r="Q60" s="16">
        <v>18</v>
      </c>
    </row>
    <row r="61" spans="2:17" x14ac:dyDescent="0.3">
      <c r="B61" s="2" t="s">
        <v>254</v>
      </c>
      <c r="C61" s="16">
        <v>68.833333333333329</v>
      </c>
      <c r="D61" s="16">
        <v>68.166666666666671</v>
      </c>
      <c r="E61" s="16">
        <v>65.166666666666671</v>
      </c>
      <c r="F61" s="16">
        <v>65.333333333333329</v>
      </c>
      <c r="G61" s="16">
        <v>69.083333333333329</v>
      </c>
      <c r="H61" s="47">
        <v>66.083333333333329</v>
      </c>
      <c r="I61" s="47">
        <v>64.25</v>
      </c>
      <c r="J61" s="47">
        <v>65.833333333333329</v>
      </c>
      <c r="K61" s="47">
        <v>63.666666666666664</v>
      </c>
      <c r="L61" s="47">
        <v>65.166666666666671</v>
      </c>
      <c r="M61" s="16">
        <v>63</v>
      </c>
      <c r="N61" s="55">
        <v>61</v>
      </c>
      <c r="O61" s="94">
        <v>61</v>
      </c>
      <c r="P61" s="16">
        <v>61</v>
      </c>
      <c r="Q61" s="16">
        <v>61</v>
      </c>
    </row>
    <row r="62" spans="2:17" x14ac:dyDescent="0.3">
      <c r="B62" s="2" t="s">
        <v>580</v>
      </c>
      <c r="C62" s="16">
        <v>22.666666666666668</v>
      </c>
      <c r="D62" s="16">
        <v>23.083333333333332</v>
      </c>
      <c r="E62" s="16">
        <v>23.75</v>
      </c>
      <c r="F62" s="16">
        <v>24.166666666666668</v>
      </c>
      <c r="G62" s="16">
        <v>27.666666666666668</v>
      </c>
      <c r="H62" s="47">
        <v>28.25</v>
      </c>
      <c r="I62" s="47">
        <v>26.583333333333332</v>
      </c>
      <c r="J62" s="47">
        <v>25.166666666666668</v>
      </c>
      <c r="K62" s="47">
        <v>24.5</v>
      </c>
      <c r="L62" s="47">
        <v>25.583333333333332</v>
      </c>
      <c r="M62" s="16">
        <v>24.416666666666668</v>
      </c>
      <c r="N62" s="55">
        <v>24.666666666666668</v>
      </c>
      <c r="O62" s="94">
        <v>25</v>
      </c>
      <c r="P62" s="16">
        <v>25</v>
      </c>
      <c r="Q62" s="16">
        <v>24</v>
      </c>
    </row>
    <row r="63" spans="2:17" x14ac:dyDescent="0.3">
      <c r="B63" s="2" t="s">
        <v>581</v>
      </c>
      <c r="C63" s="16">
        <v>17.166666666666668</v>
      </c>
      <c r="D63" s="16">
        <v>14</v>
      </c>
      <c r="E63" s="16">
        <v>11.583333333333334</v>
      </c>
      <c r="F63" s="16">
        <v>11.083333333333334</v>
      </c>
      <c r="G63" s="16">
        <v>12.916666666666666</v>
      </c>
      <c r="H63" s="47">
        <v>16</v>
      </c>
      <c r="I63" s="47">
        <v>15</v>
      </c>
      <c r="J63" s="47">
        <v>14.25</v>
      </c>
      <c r="K63" s="47">
        <v>16.25</v>
      </c>
      <c r="L63" s="47">
        <v>18.75</v>
      </c>
      <c r="M63" s="16">
        <v>16.583333333333332</v>
      </c>
      <c r="N63" s="55">
        <v>13</v>
      </c>
      <c r="O63" s="94">
        <v>13</v>
      </c>
      <c r="P63" s="16">
        <v>13</v>
      </c>
      <c r="Q63" s="16">
        <v>13</v>
      </c>
    </row>
    <row r="64" spans="2:17" x14ac:dyDescent="0.3">
      <c r="B64" s="2" t="s">
        <v>255</v>
      </c>
      <c r="C64" s="16">
        <v>35.583333333333336</v>
      </c>
      <c r="D64" s="16">
        <v>43.916666666666664</v>
      </c>
      <c r="E64" s="16">
        <v>42.416666666666664</v>
      </c>
      <c r="F64" s="16">
        <v>41.333333333333336</v>
      </c>
      <c r="G64" s="16">
        <v>42.083333333333336</v>
      </c>
      <c r="H64" s="47">
        <v>42.583333333333336</v>
      </c>
      <c r="I64" s="47">
        <v>47.583333333333336</v>
      </c>
      <c r="J64" s="47">
        <v>48.333333333333336</v>
      </c>
      <c r="K64" s="47">
        <v>45.916666666666664</v>
      </c>
      <c r="L64" s="47">
        <v>46.333333333333336</v>
      </c>
      <c r="M64" s="16">
        <v>45.666666666666664</v>
      </c>
      <c r="N64" s="55">
        <v>41</v>
      </c>
      <c r="O64" s="94">
        <v>42</v>
      </c>
      <c r="P64" s="16">
        <v>41</v>
      </c>
      <c r="Q64" s="16">
        <v>40</v>
      </c>
    </row>
    <row r="65" spans="2:17" x14ac:dyDescent="0.3">
      <c r="B65" s="2" t="s">
        <v>582</v>
      </c>
      <c r="C65" s="16">
        <v>13.25</v>
      </c>
      <c r="D65" s="16">
        <v>13.916666666666666</v>
      </c>
      <c r="E65" s="16">
        <v>12.833333333333334</v>
      </c>
      <c r="F65" s="16">
        <v>12.5</v>
      </c>
      <c r="G65" s="16">
        <v>13.25</v>
      </c>
      <c r="H65" s="47">
        <v>12</v>
      </c>
      <c r="I65" s="47">
        <v>13</v>
      </c>
      <c r="J65" s="47">
        <v>13.666666666666666</v>
      </c>
      <c r="K65" s="47">
        <v>14.5</v>
      </c>
      <c r="L65" s="47">
        <v>13.333333333333334</v>
      </c>
      <c r="M65" s="16">
        <v>10.75</v>
      </c>
      <c r="N65" s="55">
        <v>11</v>
      </c>
      <c r="O65" s="94">
        <v>11</v>
      </c>
      <c r="P65" s="16">
        <v>11</v>
      </c>
      <c r="Q65" s="16">
        <v>11</v>
      </c>
    </row>
    <row r="66" spans="2:17" x14ac:dyDescent="0.3">
      <c r="B66" s="2" t="s">
        <v>583</v>
      </c>
      <c r="C66" s="16">
        <v>23.416666666666668</v>
      </c>
      <c r="D66" s="16">
        <v>23.333333333333332</v>
      </c>
      <c r="E66" s="16">
        <v>22.333333333333332</v>
      </c>
      <c r="F66" s="16">
        <v>23.416666666666668</v>
      </c>
      <c r="G66" s="16">
        <v>22.5</v>
      </c>
      <c r="H66" s="47">
        <v>19.833333333333332</v>
      </c>
      <c r="I66" s="47">
        <v>17.916666666666668</v>
      </c>
      <c r="J66" s="47">
        <v>17</v>
      </c>
      <c r="K66" s="47">
        <v>17.083333333333332</v>
      </c>
      <c r="L66" s="47">
        <v>16.083333333333332</v>
      </c>
      <c r="M66" s="16">
        <v>14.416666666666666</v>
      </c>
      <c r="N66" s="55">
        <v>14</v>
      </c>
      <c r="O66" s="94">
        <v>14</v>
      </c>
      <c r="P66" s="16">
        <v>14</v>
      </c>
      <c r="Q66" s="16">
        <v>14</v>
      </c>
    </row>
    <row r="67" spans="2:17" x14ac:dyDescent="0.3">
      <c r="B67" s="2" t="s">
        <v>584</v>
      </c>
      <c r="C67" s="16">
        <v>28.333333333333332</v>
      </c>
      <c r="D67" s="16">
        <v>29</v>
      </c>
      <c r="E67" s="16">
        <v>31.583333333333332</v>
      </c>
      <c r="F67" s="16">
        <v>32.083333333333336</v>
      </c>
      <c r="G67" s="16">
        <v>31.833333333333332</v>
      </c>
      <c r="H67" s="47">
        <v>30.583333333333332</v>
      </c>
      <c r="I67" s="47">
        <v>30.333333333333332</v>
      </c>
      <c r="J67" s="47">
        <v>30.333333333333332</v>
      </c>
      <c r="K67" s="47">
        <v>32</v>
      </c>
      <c r="L67" s="47">
        <v>28.75</v>
      </c>
      <c r="M67" s="16">
        <v>29</v>
      </c>
      <c r="N67" s="55">
        <v>30</v>
      </c>
      <c r="O67" s="94">
        <v>30</v>
      </c>
      <c r="P67" s="16">
        <v>30</v>
      </c>
      <c r="Q67" s="16">
        <v>30</v>
      </c>
    </row>
    <row r="68" spans="2:17" x14ac:dyDescent="0.3">
      <c r="B68" s="2" t="s">
        <v>256</v>
      </c>
      <c r="C68" s="16">
        <v>48.083333333333336</v>
      </c>
      <c r="D68" s="16">
        <v>47.083333333333336</v>
      </c>
      <c r="E68" s="16">
        <v>45.916666666666664</v>
      </c>
      <c r="F68" s="16">
        <v>46.083333333333336</v>
      </c>
      <c r="G68" s="16">
        <v>46.333333333333336</v>
      </c>
      <c r="H68" s="47">
        <v>51.833333333333336</v>
      </c>
      <c r="I68" s="47">
        <v>51.75</v>
      </c>
      <c r="J68" s="47">
        <v>48.5</v>
      </c>
      <c r="K68" s="47">
        <v>44.666666666666664</v>
      </c>
      <c r="L68" s="47">
        <v>45.833333333333336</v>
      </c>
      <c r="M68" s="16">
        <v>45.083333333333336</v>
      </c>
      <c r="N68" s="55">
        <v>42</v>
      </c>
      <c r="O68" s="94">
        <v>42</v>
      </c>
      <c r="P68" s="16">
        <v>42</v>
      </c>
      <c r="Q68" s="16">
        <v>42</v>
      </c>
    </row>
    <row r="69" spans="2:17" x14ac:dyDescent="0.3">
      <c r="B69" s="2" t="s">
        <v>257</v>
      </c>
      <c r="C69" s="16">
        <v>875.25</v>
      </c>
      <c r="D69" s="16">
        <v>892.16666666666663</v>
      </c>
      <c r="E69" s="16">
        <v>949.08333333333337</v>
      </c>
      <c r="F69" s="16">
        <v>925</v>
      </c>
      <c r="G69" s="16">
        <v>962</v>
      </c>
      <c r="H69" s="47">
        <v>989</v>
      </c>
      <c r="I69" s="47">
        <v>1045.0833333333333</v>
      </c>
      <c r="J69" s="47">
        <v>1060.5833333333333</v>
      </c>
      <c r="K69" s="47">
        <v>1062.0833333333333</v>
      </c>
      <c r="L69" s="47">
        <v>926.08333333333337</v>
      </c>
      <c r="M69" s="16">
        <v>796.58333333333337</v>
      </c>
      <c r="N69" s="55">
        <v>732.66666666666663</v>
      </c>
      <c r="O69" s="94">
        <v>738</v>
      </c>
      <c r="P69" s="16">
        <v>731</v>
      </c>
      <c r="Q69" s="16">
        <v>729</v>
      </c>
    </row>
    <row r="70" spans="2:17" x14ac:dyDescent="0.3">
      <c r="B70" s="4" t="s">
        <v>258</v>
      </c>
      <c r="C70" s="17">
        <v>256.25</v>
      </c>
      <c r="D70" s="17">
        <v>293.83333333333331</v>
      </c>
      <c r="E70" s="17">
        <v>290.5</v>
      </c>
      <c r="F70" s="17">
        <v>301.41666666666669</v>
      </c>
      <c r="G70" s="17">
        <v>322.5</v>
      </c>
      <c r="H70" s="48">
        <v>327.58333333333331</v>
      </c>
      <c r="I70" s="48">
        <v>338.66666666666669</v>
      </c>
      <c r="J70" s="48">
        <v>343.16666666666669</v>
      </c>
      <c r="K70" s="47">
        <v>335.33333333333331</v>
      </c>
      <c r="L70" s="47">
        <v>325.33333333333331</v>
      </c>
      <c r="M70" s="16">
        <v>315.41666666666669</v>
      </c>
      <c r="N70" s="55">
        <v>303.33333333333331</v>
      </c>
      <c r="O70" s="94">
        <v>306</v>
      </c>
      <c r="P70" s="16">
        <v>302</v>
      </c>
      <c r="Q70" s="16">
        <v>302</v>
      </c>
    </row>
    <row r="71" spans="2:17" x14ac:dyDescent="0.3">
      <c r="B71" s="25" t="s">
        <v>185</v>
      </c>
      <c r="C71" s="35">
        <f>+SUM(C72:C73)</f>
        <v>296.58333333333337</v>
      </c>
      <c r="D71" s="35">
        <f t="shared" ref="D71:Q71" si="13">+SUM(D72:D73)</f>
        <v>296</v>
      </c>
      <c r="E71" s="35">
        <f t="shared" si="13"/>
        <v>295.83333333333331</v>
      </c>
      <c r="F71" s="35">
        <f t="shared" si="13"/>
        <v>297.91666666666663</v>
      </c>
      <c r="G71" s="35">
        <f t="shared" si="13"/>
        <v>295.5</v>
      </c>
      <c r="H71" s="46">
        <f t="shared" ref="H71:N71" si="14">+SUM(H72:H73)</f>
        <v>255.58333333333334</v>
      </c>
      <c r="I71" s="46">
        <f t="shared" si="14"/>
        <v>282.08333333333331</v>
      </c>
      <c r="J71" s="46">
        <f t="shared" si="14"/>
        <v>278.58333333333331</v>
      </c>
      <c r="K71" s="46">
        <f t="shared" si="14"/>
        <v>270.58333333333331</v>
      </c>
      <c r="L71" s="46">
        <f t="shared" si="14"/>
        <v>268.08333333333331</v>
      </c>
      <c r="M71" s="35">
        <f t="shared" si="14"/>
        <v>259.66666666666663</v>
      </c>
      <c r="N71" s="35">
        <f t="shared" si="14"/>
        <v>263.66666666666669</v>
      </c>
      <c r="O71" s="109">
        <f t="shared" si="13"/>
        <v>261</v>
      </c>
      <c r="P71" s="111">
        <f t="shared" si="13"/>
        <v>264</v>
      </c>
      <c r="Q71" s="111">
        <f t="shared" si="13"/>
        <v>266</v>
      </c>
    </row>
    <row r="72" spans="2:17" x14ac:dyDescent="0.3">
      <c r="B72" s="2" t="s">
        <v>259</v>
      </c>
      <c r="C72" s="16">
        <v>203.08333333333334</v>
      </c>
      <c r="D72" s="16">
        <v>207.33333333333334</v>
      </c>
      <c r="E72" s="16">
        <v>205.75</v>
      </c>
      <c r="F72" s="16">
        <v>200.91666666666666</v>
      </c>
      <c r="G72" s="16">
        <v>192.66666666666666</v>
      </c>
      <c r="H72" s="47">
        <v>189.58333333333334</v>
      </c>
      <c r="I72" s="47">
        <v>206.41666666666666</v>
      </c>
      <c r="J72" s="47">
        <v>199.75</v>
      </c>
      <c r="K72" s="47">
        <v>193.91666666666666</v>
      </c>
      <c r="L72" s="47">
        <v>191.91666666666666</v>
      </c>
      <c r="M72" s="16">
        <v>189.16666666666666</v>
      </c>
      <c r="N72" s="55">
        <v>186</v>
      </c>
      <c r="O72" s="94">
        <v>185</v>
      </c>
      <c r="P72" s="16">
        <v>186</v>
      </c>
      <c r="Q72" s="16">
        <v>187</v>
      </c>
    </row>
    <row r="73" spans="2:17" x14ac:dyDescent="0.3">
      <c r="B73" s="4" t="s">
        <v>260</v>
      </c>
      <c r="C73" s="17">
        <v>93.5</v>
      </c>
      <c r="D73" s="17">
        <v>88.666666666666671</v>
      </c>
      <c r="E73" s="17">
        <v>90.083333333333329</v>
      </c>
      <c r="F73" s="17">
        <v>97</v>
      </c>
      <c r="G73" s="17">
        <v>102.83333333333333</v>
      </c>
      <c r="H73" s="48">
        <v>66</v>
      </c>
      <c r="I73" s="48">
        <v>75.666666666666671</v>
      </c>
      <c r="J73" s="48">
        <v>78.833333333333329</v>
      </c>
      <c r="K73" s="48">
        <v>76.666666666666671</v>
      </c>
      <c r="L73" s="48">
        <v>76.166666666666671</v>
      </c>
      <c r="M73" s="17">
        <v>70.5</v>
      </c>
      <c r="N73" s="63">
        <v>77.666666666666671</v>
      </c>
      <c r="O73" s="96">
        <v>76</v>
      </c>
      <c r="P73" s="16">
        <v>78</v>
      </c>
      <c r="Q73" s="16">
        <v>79</v>
      </c>
    </row>
    <row r="74" spans="2:17" x14ac:dyDescent="0.3">
      <c r="B74" s="25" t="s">
        <v>186</v>
      </c>
      <c r="C74" s="35">
        <f>+SUM(C75:C87)</f>
        <v>932.83333333333337</v>
      </c>
      <c r="D74" s="35">
        <f t="shared" ref="D74:Q74" si="15">+SUM(D75:D87)</f>
        <v>945.16666666666663</v>
      </c>
      <c r="E74" s="35">
        <f t="shared" si="15"/>
        <v>938.08333333333337</v>
      </c>
      <c r="F74" s="35">
        <f t="shared" si="15"/>
        <v>964.91666666666663</v>
      </c>
      <c r="G74" s="35">
        <f t="shared" si="15"/>
        <v>954.16666666666674</v>
      </c>
      <c r="H74" s="46">
        <f t="shared" si="15"/>
        <v>944.16666666666674</v>
      </c>
      <c r="I74" s="46">
        <f t="shared" si="15"/>
        <v>978.41666666666652</v>
      </c>
      <c r="J74" s="46">
        <f t="shared" si="15"/>
        <v>1007</v>
      </c>
      <c r="K74" s="46">
        <f t="shared" si="15"/>
        <v>1018.2500000000001</v>
      </c>
      <c r="L74" s="46">
        <f t="shared" si="15"/>
        <v>1013.6666666666665</v>
      </c>
      <c r="M74" s="35">
        <f t="shared" si="15"/>
        <v>987.25</v>
      </c>
      <c r="N74" s="35">
        <f t="shared" si="15"/>
        <v>958.66666666666674</v>
      </c>
      <c r="O74" s="109">
        <f t="shared" si="15"/>
        <v>968</v>
      </c>
      <c r="P74" s="111">
        <f t="shared" si="15"/>
        <v>957</v>
      </c>
      <c r="Q74" s="111">
        <f t="shared" si="15"/>
        <v>951</v>
      </c>
    </row>
    <row r="75" spans="2:17" x14ac:dyDescent="0.3">
      <c r="B75" s="2" t="s">
        <v>261</v>
      </c>
      <c r="C75" s="16">
        <v>106.16666666666667</v>
      </c>
      <c r="D75" s="16">
        <v>104</v>
      </c>
      <c r="E75" s="16">
        <v>106.33333333333333</v>
      </c>
      <c r="F75" s="16">
        <v>110.66666666666667</v>
      </c>
      <c r="G75" s="16">
        <v>112.83333333333333</v>
      </c>
      <c r="H75" s="47">
        <v>111.25</v>
      </c>
      <c r="I75" s="47">
        <v>108.16666666666667</v>
      </c>
      <c r="J75" s="47">
        <v>105.41666666666667</v>
      </c>
      <c r="K75" s="47">
        <v>100.66666666666667</v>
      </c>
      <c r="L75" s="47">
        <v>108</v>
      </c>
      <c r="M75" s="16">
        <v>104.5</v>
      </c>
      <c r="N75" s="55">
        <v>100.66666666666667</v>
      </c>
      <c r="O75" s="94">
        <v>102</v>
      </c>
      <c r="P75" s="16">
        <v>101</v>
      </c>
      <c r="Q75" s="16">
        <v>99</v>
      </c>
    </row>
    <row r="76" spans="2:17" x14ac:dyDescent="0.3">
      <c r="B76" s="2" t="s">
        <v>585</v>
      </c>
      <c r="C76" s="16">
        <v>21.083333333333332</v>
      </c>
      <c r="D76" s="16">
        <v>22.333333333333332</v>
      </c>
      <c r="E76" s="16">
        <v>21.75</v>
      </c>
      <c r="F76" s="16">
        <v>23.083333333333332</v>
      </c>
      <c r="G76" s="16">
        <v>22.916666666666668</v>
      </c>
      <c r="H76" s="47">
        <v>24.75</v>
      </c>
      <c r="I76" s="47">
        <v>24.833333333333332</v>
      </c>
      <c r="J76" s="47">
        <v>29.666666666666668</v>
      </c>
      <c r="K76" s="47">
        <v>32.5</v>
      </c>
      <c r="L76" s="47">
        <v>33.333333333333336</v>
      </c>
      <c r="M76" s="16">
        <v>28.666666666666668</v>
      </c>
      <c r="N76" s="55">
        <v>28.333333333333332</v>
      </c>
      <c r="O76" s="94">
        <v>28</v>
      </c>
      <c r="P76" s="16">
        <v>28</v>
      </c>
      <c r="Q76" s="16">
        <v>29</v>
      </c>
    </row>
    <row r="77" spans="2:17" x14ac:dyDescent="0.3">
      <c r="B77" s="2" t="s">
        <v>303</v>
      </c>
      <c r="C77" s="16">
        <v>29.916666666666668</v>
      </c>
      <c r="D77" s="16">
        <v>31.333333333333332</v>
      </c>
      <c r="E77" s="16">
        <v>31.75</v>
      </c>
      <c r="F77" s="16">
        <v>32.25</v>
      </c>
      <c r="G77" s="16">
        <v>34.416666666666664</v>
      </c>
      <c r="H77" s="47">
        <v>35.5</v>
      </c>
      <c r="I77" s="47">
        <v>35.416666666666664</v>
      </c>
      <c r="J77" s="47">
        <v>35</v>
      </c>
      <c r="K77" s="47">
        <v>33.333333333333336</v>
      </c>
      <c r="L77" s="47">
        <v>27.333333333333332</v>
      </c>
      <c r="M77" s="16">
        <v>22.833333333333332</v>
      </c>
      <c r="N77" s="55">
        <v>21.333333333333332</v>
      </c>
      <c r="O77" s="94">
        <v>21</v>
      </c>
      <c r="P77" s="16">
        <v>22</v>
      </c>
      <c r="Q77" s="16">
        <v>21</v>
      </c>
    </row>
    <row r="78" spans="2:17" x14ac:dyDescent="0.3">
      <c r="B78" s="2" t="s">
        <v>601</v>
      </c>
      <c r="C78" s="16">
        <v>20.916666666666668</v>
      </c>
      <c r="D78" s="16">
        <v>22</v>
      </c>
      <c r="E78" s="16">
        <v>22.25</v>
      </c>
      <c r="F78" s="16">
        <v>21.166666666666668</v>
      </c>
      <c r="G78" s="16">
        <v>19.416666666666668</v>
      </c>
      <c r="H78" s="47">
        <v>18.083333333333332</v>
      </c>
      <c r="I78" s="47">
        <v>18</v>
      </c>
      <c r="J78" s="47">
        <v>18.25</v>
      </c>
      <c r="K78" s="47">
        <v>19</v>
      </c>
      <c r="L78" s="47">
        <v>18.25</v>
      </c>
      <c r="M78" s="16">
        <v>18</v>
      </c>
      <c r="N78" s="55">
        <v>17.333333333333332</v>
      </c>
      <c r="O78" s="94">
        <v>18</v>
      </c>
      <c r="P78" s="16">
        <v>17</v>
      </c>
      <c r="Q78" s="16">
        <v>17</v>
      </c>
    </row>
    <row r="79" spans="2:17" x14ac:dyDescent="0.3">
      <c r="B79" s="2" t="s">
        <v>272</v>
      </c>
      <c r="C79" s="16">
        <v>166.75</v>
      </c>
      <c r="D79" s="16">
        <v>166.58333333333334</v>
      </c>
      <c r="E79" s="16">
        <v>160.75</v>
      </c>
      <c r="F79" s="16">
        <v>157.41666666666666</v>
      </c>
      <c r="G79" s="16">
        <v>149.91666666666666</v>
      </c>
      <c r="H79" s="47">
        <v>153.41666666666666</v>
      </c>
      <c r="I79" s="47">
        <v>202.91666666666666</v>
      </c>
      <c r="J79" s="47">
        <v>214.25</v>
      </c>
      <c r="K79" s="47">
        <v>207.33333333333334</v>
      </c>
      <c r="L79" s="47">
        <v>197.91666666666666</v>
      </c>
      <c r="M79" s="16">
        <v>208.08333333333334</v>
      </c>
      <c r="N79" s="55">
        <v>206.66666666666666</v>
      </c>
      <c r="O79" s="94">
        <v>209</v>
      </c>
      <c r="P79" s="16">
        <v>206</v>
      </c>
      <c r="Q79" s="16">
        <v>205</v>
      </c>
    </row>
    <row r="80" spans="2:17" x14ac:dyDescent="0.3">
      <c r="B80" s="2" t="s">
        <v>262</v>
      </c>
      <c r="C80" s="16">
        <v>143.25</v>
      </c>
      <c r="D80" s="16">
        <v>147.33333333333334</v>
      </c>
      <c r="E80" s="16">
        <v>155.75</v>
      </c>
      <c r="F80" s="16">
        <v>168.91666666666666</v>
      </c>
      <c r="G80" s="16">
        <v>169.83333333333334</v>
      </c>
      <c r="H80" s="47">
        <v>170.25</v>
      </c>
      <c r="I80" s="47">
        <v>171.25</v>
      </c>
      <c r="J80" s="47">
        <v>177.5</v>
      </c>
      <c r="K80" s="47">
        <v>177</v>
      </c>
      <c r="L80" s="47">
        <v>180</v>
      </c>
      <c r="M80" s="16">
        <v>172.75</v>
      </c>
      <c r="N80" s="55">
        <v>163.33333333333334</v>
      </c>
      <c r="O80" s="94">
        <v>166</v>
      </c>
      <c r="P80" s="16">
        <v>162</v>
      </c>
      <c r="Q80" s="16">
        <v>162</v>
      </c>
    </row>
    <row r="81" spans="2:17" x14ac:dyDescent="0.3">
      <c r="B81" s="2" t="s">
        <v>263</v>
      </c>
      <c r="C81" s="16">
        <v>40.25</v>
      </c>
      <c r="D81" s="16">
        <v>37.25</v>
      </c>
      <c r="E81" s="16">
        <v>36.166666666666664</v>
      </c>
      <c r="F81" s="16">
        <v>42.166666666666664</v>
      </c>
      <c r="G81" s="16">
        <v>40.25</v>
      </c>
      <c r="H81" s="47">
        <v>39.416666666666664</v>
      </c>
      <c r="I81" s="47">
        <v>40.5</v>
      </c>
      <c r="J81" s="47">
        <v>36.75</v>
      </c>
      <c r="K81" s="47">
        <v>39</v>
      </c>
      <c r="L81" s="47">
        <v>39.166666666666664</v>
      </c>
      <c r="M81" s="16">
        <v>30.833333333333332</v>
      </c>
      <c r="N81" s="55">
        <v>27.333333333333332</v>
      </c>
      <c r="O81" s="93">
        <v>29</v>
      </c>
      <c r="P81" s="16">
        <v>28</v>
      </c>
      <c r="Q81" s="16">
        <v>25</v>
      </c>
    </row>
    <row r="82" spans="2:17" x14ac:dyDescent="0.3">
      <c r="B82" s="2" t="s">
        <v>265</v>
      </c>
      <c r="C82" s="16">
        <v>183.5</v>
      </c>
      <c r="D82" s="16">
        <v>188.41666666666666</v>
      </c>
      <c r="E82" s="16">
        <v>179.75</v>
      </c>
      <c r="F82" s="16">
        <v>175.16666666666666</v>
      </c>
      <c r="G82" s="16">
        <v>169.08333333333334</v>
      </c>
      <c r="H82" s="47">
        <v>166.33333333333334</v>
      </c>
      <c r="I82" s="47">
        <v>161.75</v>
      </c>
      <c r="J82" s="47">
        <v>158.08333333333334</v>
      </c>
      <c r="K82" s="47">
        <v>188.58333333333334</v>
      </c>
      <c r="L82" s="47">
        <v>197.16666666666666</v>
      </c>
      <c r="M82" s="16">
        <v>190.91666666666666</v>
      </c>
      <c r="N82" s="55">
        <v>184.66666666666666</v>
      </c>
      <c r="O82" s="94">
        <v>186</v>
      </c>
      <c r="P82" s="16">
        <v>184</v>
      </c>
      <c r="Q82" s="16">
        <v>184</v>
      </c>
    </row>
    <row r="83" spans="2:17" x14ac:dyDescent="0.3">
      <c r="B83" s="2" t="s">
        <v>586</v>
      </c>
      <c r="C83" s="16">
        <v>36.583333333333336</v>
      </c>
      <c r="D83" s="16">
        <v>34.75</v>
      </c>
      <c r="E83" s="16">
        <v>36.333333333333336</v>
      </c>
      <c r="F83" s="16">
        <v>36.833333333333336</v>
      </c>
      <c r="G83" s="16">
        <v>39.583333333333336</v>
      </c>
      <c r="H83" s="47">
        <v>41.833333333333336</v>
      </c>
      <c r="I83" s="47">
        <v>41.416666666666664</v>
      </c>
      <c r="J83" s="47">
        <v>45.583333333333336</v>
      </c>
      <c r="K83" s="47">
        <v>39</v>
      </c>
      <c r="L83" s="47">
        <v>41</v>
      </c>
      <c r="M83" s="16">
        <v>38.166666666666664</v>
      </c>
      <c r="N83" s="55">
        <v>35.333333333333336</v>
      </c>
      <c r="O83" s="94">
        <v>35</v>
      </c>
      <c r="P83" s="16">
        <v>35</v>
      </c>
      <c r="Q83" s="16">
        <v>36</v>
      </c>
    </row>
    <row r="84" spans="2:17" x14ac:dyDescent="0.3">
      <c r="B84" s="2" t="s">
        <v>587</v>
      </c>
      <c r="C84" s="16">
        <v>19.75</v>
      </c>
      <c r="D84" s="16">
        <v>21.416666666666668</v>
      </c>
      <c r="E84" s="16">
        <v>20.75</v>
      </c>
      <c r="F84" s="16">
        <v>22.083333333333332</v>
      </c>
      <c r="G84" s="16">
        <v>23.166666666666668</v>
      </c>
      <c r="H84" s="47">
        <v>19.333333333333332</v>
      </c>
      <c r="I84" s="47">
        <v>18.833333333333332</v>
      </c>
      <c r="J84" s="47">
        <v>22.166666666666668</v>
      </c>
      <c r="K84" s="47">
        <v>22</v>
      </c>
      <c r="L84" s="47">
        <v>21.166666666666668</v>
      </c>
      <c r="M84" s="16">
        <v>24.083333333333332</v>
      </c>
      <c r="N84" s="55">
        <v>25.666666666666668</v>
      </c>
      <c r="O84" s="94">
        <v>26</v>
      </c>
      <c r="P84" s="16">
        <v>26</v>
      </c>
      <c r="Q84" s="16">
        <v>25</v>
      </c>
    </row>
    <row r="85" spans="2:17" x14ac:dyDescent="0.3">
      <c r="B85" s="2" t="s">
        <v>588</v>
      </c>
      <c r="C85" s="16">
        <v>38.75</v>
      </c>
      <c r="D85" s="16">
        <v>46.5</v>
      </c>
      <c r="E85" s="16">
        <v>44.333333333333336</v>
      </c>
      <c r="F85" s="16">
        <v>44.916666666666664</v>
      </c>
      <c r="G85" s="16">
        <v>44.5</v>
      </c>
      <c r="H85" s="47">
        <v>41.416666666666664</v>
      </c>
      <c r="I85" s="47">
        <v>40.416666666666664</v>
      </c>
      <c r="J85" s="47">
        <v>48.166666666666664</v>
      </c>
      <c r="K85" s="47">
        <v>45.25</v>
      </c>
      <c r="L85" s="47">
        <v>37.166666666666664</v>
      </c>
      <c r="M85" s="16">
        <v>36.25</v>
      </c>
      <c r="N85" s="55">
        <v>36</v>
      </c>
      <c r="O85" s="94">
        <v>36</v>
      </c>
      <c r="P85" s="16">
        <v>36</v>
      </c>
      <c r="Q85" s="16">
        <v>36</v>
      </c>
    </row>
    <row r="86" spans="2:17" x14ac:dyDescent="0.3">
      <c r="B86" s="2" t="s">
        <v>266</v>
      </c>
      <c r="C86" s="16">
        <v>43.833333333333336</v>
      </c>
      <c r="D86" s="16">
        <v>41.333333333333336</v>
      </c>
      <c r="E86" s="16">
        <v>39.5</v>
      </c>
      <c r="F86" s="16">
        <v>40.5</v>
      </c>
      <c r="G86" s="16">
        <v>40.916666666666664</v>
      </c>
      <c r="H86" s="47">
        <v>39.5</v>
      </c>
      <c r="I86" s="47">
        <v>36.666666666666664</v>
      </c>
      <c r="J86" s="47">
        <v>39.5</v>
      </c>
      <c r="K86" s="47">
        <v>38.5</v>
      </c>
      <c r="L86" s="47">
        <v>39</v>
      </c>
      <c r="M86" s="16">
        <v>40.416666666666664</v>
      </c>
      <c r="N86" s="55">
        <v>40</v>
      </c>
      <c r="O86" s="94">
        <v>40</v>
      </c>
      <c r="P86" s="16">
        <v>40</v>
      </c>
      <c r="Q86" s="16">
        <v>40</v>
      </c>
    </row>
    <row r="87" spans="2:17" x14ac:dyDescent="0.3">
      <c r="B87" s="4" t="s">
        <v>267</v>
      </c>
      <c r="C87" s="17">
        <v>82.083333333333329</v>
      </c>
      <c r="D87" s="17">
        <v>81.916666666666671</v>
      </c>
      <c r="E87" s="17">
        <v>82.666666666666671</v>
      </c>
      <c r="F87" s="17">
        <v>89.75</v>
      </c>
      <c r="G87" s="17">
        <v>87.333333333333329</v>
      </c>
      <c r="H87" s="48">
        <v>83.083333333333329</v>
      </c>
      <c r="I87" s="48">
        <v>78.25</v>
      </c>
      <c r="J87" s="48">
        <v>76.666666666666671</v>
      </c>
      <c r="K87" s="48">
        <v>76.083333333333329</v>
      </c>
      <c r="L87" s="48">
        <v>74.166666666666671</v>
      </c>
      <c r="M87" s="17">
        <v>71.75</v>
      </c>
      <c r="N87" s="63">
        <v>72</v>
      </c>
      <c r="O87" s="95">
        <v>72</v>
      </c>
      <c r="P87" s="16">
        <v>72</v>
      </c>
      <c r="Q87" s="16">
        <v>72</v>
      </c>
    </row>
    <row r="88" spans="2:17" x14ac:dyDescent="0.3">
      <c r="B88" s="25" t="s">
        <v>187</v>
      </c>
      <c r="C88" s="35">
        <f>+SUM(C89:C106)</f>
        <v>1384.5000000000002</v>
      </c>
      <c r="D88" s="35">
        <f t="shared" ref="D88:Q88" si="16">+SUM(D89:D106)</f>
        <v>1381.666666666667</v>
      </c>
      <c r="E88" s="35">
        <f t="shared" si="16"/>
        <v>1351.75</v>
      </c>
      <c r="F88" s="35">
        <f t="shared" si="16"/>
        <v>1344.9166666666665</v>
      </c>
      <c r="G88" s="35">
        <f t="shared" si="16"/>
        <v>1345.6666666666667</v>
      </c>
      <c r="H88" s="35">
        <f t="shared" si="16"/>
        <v>1324.75</v>
      </c>
      <c r="I88" s="35">
        <f t="shared" si="16"/>
        <v>1333.0833333333333</v>
      </c>
      <c r="J88" s="35">
        <f t="shared" si="16"/>
        <v>1353.8333333333335</v>
      </c>
      <c r="K88" s="46">
        <f t="shared" si="16"/>
        <v>1378.5833333333335</v>
      </c>
      <c r="L88" s="46">
        <f t="shared" si="16"/>
        <v>1395.3333333333333</v>
      </c>
      <c r="M88" s="35">
        <f t="shared" si="16"/>
        <v>1366.3333333333333</v>
      </c>
      <c r="N88" s="35">
        <f t="shared" si="16"/>
        <v>1358.3333333333335</v>
      </c>
      <c r="O88" s="109">
        <f t="shared" si="16"/>
        <v>1366</v>
      </c>
      <c r="P88" s="111">
        <f t="shared" si="16"/>
        <v>1359</v>
      </c>
      <c r="Q88" s="111">
        <f t="shared" si="16"/>
        <v>1350</v>
      </c>
    </row>
    <row r="89" spans="2:17" x14ac:dyDescent="0.3">
      <c r="B89" s="2" t="s">
        <v>589</v>
      </c>
      <c r="C89" s="16">
        <v>35.333333333333336</v>
      </c>
      <c r="D89" s="16">
        <v>35.5</v>
      </c>
      <c r="E89" s="16">
        <v>37.666666666666664</v>
      </c>
      <c r="F89" s="16">
        <v>39</v>
      </c>
      <c r="G89" s="16">
        <v>39.5</v>
      </c>
      <c r="H89" s="47">
        <v>37.583333333333336</v>
      </c>
      <c r="I89" s="47">
        <v>43.333333333333336</v>
      </c>
      <c r="J89" s="47">
        <v>46.166666666666664</v>
      </c>
      <c r="K89" s="47">
        <v>52.083333333333336</v>
      </c>
      <c r="L89" s="47">
        <v>57.25</v>
      </c>
      <c r="M89" s="16">
        <v>53</v>
      </c>
      <c r="N89" s="55">
        <v>54</v>
      </c>
      <c r="O89" s="94">
        <v>54</v>
      </c>
      <c r="P89" s="16">
        <v>54</v>
      </c>
      <c r="Q89" s="16">
        <v>54</v>
      </c>
    </row>
    <row r="90" spans="2:17" x14ac:dyDescent="0.3">
      <c r="B90" s="2" t="s">
        <v>379</v>
      </c>
      <c r="C90" s="16">
        <v>53.25</v>
      </c>
      <c r="D90" s="16">
        <v>77.833333333333329</v>
      </c>
      <c r="E90" s="16">
        <v>76.75</v>
      </c>
      <c r="F90" s="16">
        <v>79.833333333333329</v>
      </c>
      <c r="G90" s="16">
        <v>82.583333333333329</v>
      </c>
      <c r="H90" s="47">
        <v>79.916666666666671</v>
      </c>
      <c r="I90" s="47">
        <v>73.75</v>
      </c>
      <c r="J90" s="47">
        <v>70</v>
      </c>
      <c r="K90" s="47">
        <v>74.666666666666671</v>
      </c>
      <c r="L90" s="47">
        <v>69.333333333333329</v>
      </c>
      <c r="M90" s="16">
        <v>69.583333333333329</v>
      </c>
      <c r="N90" s="55">
        <v>69.666666666666671</v>
      </c>
      <c r="O90" s="94">
        <v>69</v>
      </c>
      <c r="P90" s="16">
        <v>70</v>
      </c>
      <c r="Q90" s="16">
        <v>70</v>
      </c>
    </row>
    <row r="91" spans="2:17" x14ac:dyDescent="0.3">
      <c r="B91" s="2" t="s">
        <v>268</v>
      </c>
      <c r="C91" s="16">
        <v>70.833333333333329</v>
      </c>
      <c r="D91" s="16">
        <v>73</v>
      </c>
      <c r="E91" s="16">
        <v>71.5</v>
      </c>
      <c r="F91" s="16">
        <v>68.666666666666671</v>
      </c>
      <c r="G91" s="16">
        <v>69.333333333333329</v>
      </c>
      <c r="H91" s="47">
        <v>61.083333333333336</v>
      </c>
      <c r="I91" s="47">
        <v>54.833333333333336</v>
      </c>
      <c r="J91" s="47">
        <v>56.5</v>
      </c>
      <c r="K91" s="47">
        <v>55.833333333333336</v>
      </c>
      <c r="L91" s="47">
        <v>54.083333333333336</v>
      </c>
      <c r="M91" s="16">
        <v>51.833333333333336</v>
      </c>
      <c r="N91" s="55">
        <v>48.666666666666664</v>
      </c>
      <c r="O91" s="94">
        <v>49</v>
      </c>
      <c r="P91" s="16">
        <v>49</v>
      </c>
      <c r="Q91" s="16">
        <v>48</v>
      </c>
    </row>
    <row r="92" spans="2:17" x14ac:dyDescent="0.3">
      <c r="B92" s="2" t="s">
        <v>590</v>
      </c>
      <c r="C92" s="16">
        <v>10</v>
      </c>
      <c r="D92" s="16">
        <v>9.8333333333333339</v>
      </c>
      <c r="E92" s="16">
        <v>9.5833333333333339</v>
      </c>
      <c r="F92" s="16">
        <v>10.083333333333334</v>
      </c>
      <c r="G92" s="16">
        <v>9.6666666666666661</v>
      </c>
      <c r="H92" s="47">
        <v>9</v>
      </c>
      <c r="I92" s="47">
        <v>9.4166666666666661</v>
      </c>
      <c r="J92" s="47">
        <v>9</v>
      </c>
      <c r="K92" s="47">
        <v>10</v>
      </c>
      <c r="L92" s="47">
        <v>10</v>
      </c>
      <c r="M92" s="16">
        <v>10</v>
      </c>
      <c r="N92" s="55">
        <v>10</v>
      </c>
      <c r="O92" s="94">
        <v>10</v>
      </c>
      <c r="P92" s="16">
        <v>10</v>
      </c>
      <c r="Q92" s="16">
        <v>10</v>
      </c>
    </row>
    <row r="93" spans="2:17" x14ac:dyDescent="0.3">
      <c r="B93" s="2" t="s">
        <v>591</v>
      </c>
      <c r="C93" s="16">
        <v>6.666666666666667</v>
      </c>
      <c r="D93" s="16">
        <v>8</v>
      </c>
      <c r="E93" s="16">
        <v>8</v>
      </c>
      <c r="F93" s="16">
        <v>8.8333333333333339</v>
      </c>
      <c r="G93" s="16">
        <v>8.5833333333333339</v>
      </c>
      <c r="H93" s="47">
        <v>10.833333333333334</v>
      </c>
      <c r="I93" s="47">
        <v>12.666666666666666</v>
      </c>
      <c r="J93" s="47">
        <v>14</v>
      </c>
      <c r="K93" s="47">
        <v>14</v>
      </c>
      <c r="L93" s="47">
        <v>13.416666666666666</v>
      </c>
      <c r="M93" s="16">
        <v>13.166666666666666</v>
      </c>
      <c r="N93" s="55">
        <v>13</v>
      </c>
      <c r="O93" s="94">
        <v>13</v>
      </c>
      <c r="P93" s="16">
        <v>13</v>
      </c>
      <c r="Q93" s="16">
        <v>13</v>
      </c>
    </row>
    <row r="94" spans="2:17" x14ac:dyDescent="0.3">
      <c r="B94" s="2" t="s">
        <v>269</v>
      </c>
      <c r="C94" s="16">
        <v>24.75</v>
      </c>
      <c r="D94" s="16">
        <v>23.833333333333332</v>
      </c>
      <c r="E94" s="16">
        <v>20</v>
      </c>
      <c r="F94" s="16">
        <v>22.083333333333332</v>
      </c>
      <c r="G94" s="16">
        <v>23.25</v>
      </c>
      <c r="H94" s="47">
        <v>21</v>
      </c>
      <c r="I94" s="47">
        <v>20.666666666666668</v>
      </c>
      <c r="J94" s="47">
        <v>21</v>
      </c>
      <c r="K94" s="47">
        <v>21.083333333333332</v>
      </c>
      <c r="L94" s="47">
        <v>22</v>
      </c>
      <c r="M94" s="16">
        <v>21.916666666666668</v>
      </c>
      <c r="N94" s="55">
        <v>20.666666666666668</v>
      </c>
      <c r="O94" s="94">
        <v>21</v>
      </c>
      <c r="P94" s="16">
        <v>21</v>
      </c>
      <c r="Q94" s="16">
        <v>20</v>
      </c>
    </row>
    <row r="95" spans="2:17" x14ac:dyDescent="0.3">
      <c r="B95" s="2" t="s">
        <v>270</v>
      </c>
      <c r="C95" s="16">
        <v>163.25</v>
      </c>
      <c r="D95" s="16">
        <v>164.25</v>
      </c>
      <c r="E95" s="16">
        <v>160.16666666666666</v>
      </c>
      <c r="F95" s="16">
        <v>157</v>
      </c>
      <c r="G95" s="16">
        <v>161.08333333333334</v>
      </c>
      <c r="H95" s="47">
        <v>160.83333333333334</v>
      </c>
      <c r="I95" s="47">
        <v>162</v>
      </c>
      <c r="J95" s="47">
        <v>160.75</v>
      </c>
      <c r="K95" s="47">
        <v>164</v>
      </c>
      <c r="L95" s="47">
        <v>155.66666666666666</v>
      </c>
      <c r="M95" s="16">
        <v>170.66666666666666</v>
      </c>
      <c r="N95" s="55">
        <v>168</v>
      </c>
      <c r="O95" s="94">
        <v>168</v>
      </c>
      <c r="P95" s="16">
        <v>167</v>
      </c>
      <c r="Q95" s="16">
        <v>169</v>
      </c>
    </row>
    <row r="96" spans="2:17" x14ac:dyDescent="0.3">
      <c r="B96" s="2" t="s">
        <v>271</v>
      </c>
      <c r="C96" s="16">
        <v>114.5</v>
      </c>
      <c r="D96" s="16">
        <v>113.33333333333333</v>
      </c>
      <c r="E96" s="16">
        <v>112.66666666666667</v>
      </c>
      <c r="F96" s="16">
        <v>112.58333333333333</v>
      </c>
      <c r="G96" s="16">
        <v>113.08333333333333</v>
      </c>
      <c r="H96" s="47">
        <v>109.91666666666667</v>
      </c>
      <c r="I96" s="47">
        <v>112.33333333333333</v>
      </c>
      <c r="J96" s="47">
        <v>116.5</v>
      </c>
      <c r="K96" s="47">
        <v>114.41666666666667</v>
      </c>
      <c r="L96" s="47">
        <v>115.58333333333333</v>
      </c>
      <c r="M96" s="16">
        <v>115.58333333333333</v>
      </c>
      <c r="N96" s="55">
        <v>111.33333333333333</v>
      </c>
      <c r="O96" s="94">
        <v>113</v>
      </c>
      <c r="P96" s="16">
        <v>112</v>
      </c>
      <c r="Q96" s="16">
        <v>109</v>
      </c>
    </row>
    <row r="97" spans="2:17" x14ac:dyDescent="0.3">
      <c r="B97" s="2" t="s">
        <v>592</v>
      </c>
      <c r="C97" s="16">
        <v>30.666666666666668</v>
      </c>
      <c r="D97" s="16">
        <v>32.916666666666664</v>
      </c>
      <c r="E97" s="16">
        <v>31.083333333333332</v>
      </c>
      <c r="F97" s="16">
        <v>30</v>
      </c>
      <c r="G97" s="16">
        <v>32.166666666666664</v>
      </c>
      <c r="H97" s="47">
        <v>30.75</v>
      </c>
      <c r="I97" s="47">
        <v>30.75</v>
      </c>
      <c r="J97" s="47">
        <v>31.583333333333332</v>
      </c>
      <c r="K97" s="47">
        <v>32.833333333333336</v>
      </c>
      <c r="L97" s="47">
        <v>34.5</v>
      </c>
      <c r="M97" s="16">
        <v>36.916666666666664</v>
      </c>
      <c r="N97" s="55">
        <v>36.666666666666664</v>
      </c>
      <c r="O97" s="94">
        <v>37</v>
      </c>
      <c r="P97" s="16">
        <v>37</v>
      </c>
      <c r="Q97" s="16">
        <v>36</v>
      </c>
    </row>
    <row r="98" spans="2:17" x14ac:dyDescent="0.3">
      <c r="B98" s="2" t="s">
        <v>245</v>
      </c>
      <c r="C98" s="16">
        <v>63.833333333333336</v>
      </c>
      <c r="D98" s="16">
        <v>62.833333333333336</v>
      </c>
      <c r="E98" s="16">
        <v>58.166666666666664</v>
      </c>
      <c r="F98" s="16">
        <v>56.416666666666664</v>
      </c>
      <c r="G98" s="16">
        <v>54.666666666666664</v>
      </c>
      <c r="H98" s="47">
        <v>53.083333333333336</v>
      </c>
      <c r="I98" s="47">
        <v>50</v>
      </c>
      <c r="J98" s="47">
        <v>49.583333333333336</v>
      </c>
      <c r="K98" s="47">
        <v>51.333333333333336</v>
      </c>
      <c r="L98" s="47">
        <v>60.5</v>
      </c>
      <c r="M98" s="16">
        <v>47.333333333333336</v>
      </c>
      <c r="N98" s="55">
        <v>42.333333333333336</v>
      </c>
      <c r="O98" s="94">
        <v>43</v>
      </c>
      <c r="P98" s="16">
        <v>42</v>
      </c>
      <c r="Q98" s="16">
        <v>42</v>
      </c>
    </row>
    <row r="99" spans="2:17" x14ac:dyDescent="0.3">
      <c r="B99" s="2" t="s">
        <v>593</v>
      </c>
      <c r="C99" s="16">
        <v>38</v>
      </c>
      <c r="D99" s="16">
        <v>36.25</v>
      </c>
      <c r="E99" s="16">
        <v>38.583333333333336</v>
      </c>
      <c r="F99" s="16">
        <v>42.666666666666664</v>
      </c>
      <c r="G99" s="16">
        <v>38.583333333333336</v>
      </c>
      <c r="H99" s="47">
        <v>42.833333333333336</v>
      </c>
      <c r="I99" s="47">
        <v>44.666666666666664</v>
      </c>
      <c r="J99" s="47">
        <v>44.666666666666664</v>
      </c>
      <c r="K99" s="47">
        <v>44.416666666666664</v>
      </c>
      <c r="L99" s="47">
        <v>44.833333333333336</v>
      </c>
      <c r="M99" s="16">
        <v>45.083333333333336</v>
      </c>
      <c r="N99" s="55">
        <v>44</v>
      </c>
      <c r="O99" s="94">
        <v>44</v>
      </c>
      <c r="P99" s="16">
        <v>44</v>
      </c>
      <c r="Q99" s="16">
        <v>44</v>
      </c>
    </row>
    <row r="100" spans="2:17" x14ac:dyDescent="0.3">
      <c r="B100" s="2" t="s">
        <v>273</v>
      </c>
      <c r="C100" s="16">
        <v>69.083333333333329</v>
      </c>
      <c r="D100" s="16">
        <v>67.833333333333329</v>
      </c>
      <c r="E100" s="16">
        <v>68.916666666666671</v>
      </c>
      <c r="F100" s="16">
        <v>66.666666666666671</v>
      </c>
      <c r="G100" s="16">
        <v>69.583333333333329</v>
      </c>
      <c r="H100" s="47">
        <v>67.25</v>
      </c>
      <c r="I100" s="47">
        <v>63.333333333333336</v>
      </c>
      <c r="J100" s="47">
        <v>65.333333333333329</v>
      </c>
      <c r="K100" s="47">
        <v>62.75</v>
      </c>
      <c r="L100" s="47">
        <v>65.25</v>
      </c>
      <c r="M100" s="16">
        <v>62.166666666666664</v>
      </c>
      <c r="N100" s="55">
        <v>59.666666666666664</v>
      </c>
      <c r="O100" s="94">
        <v>61</v>
      </c>
      <c r="P100" s="16">
        <v>60</v>
      </c>
      <c r="Q100" s="16">
        <v>58</v>
      </c>
    </row>
    <row r="101" spans="2:17" x14ac:dyDescent="0.3">
      <c r="B101" s="2" t="s">
        <v>274</v>
      </c>
      <c r="C101" s="16">
        <v>68.333333333333329</v>
      </c>
      <c r="D101" s="16">
        <v>71.916666666666671</v>
      </c>
      <c r="E101" s="16">
        <v>71.5</v>
      </c>
      <c r="F101" s="16">
        <v>70.333333333333329</v>
      </c>
      <c r="G101" s="16">
        <v>69.583333333333329</v>
      </c>
      <c r="H101" s="47">
        <v>66.166666666666671</v>
      </c>
      <c r="I101" s="47">
        <v>62.25</v>
      </c>
      <c r="J101" s="47">
        <v>60.75</v>
      </c>
      <c r="K101" s="47">
        <v>60.333333333333336</v>
      </c>
      <c r="L101" s="47">
        <v>58.083333333333336</v>
      </c>
      <c r="M101" s="16">
        <v>55.333333333333336</v>
      </c>
      <c r="N101" s="55">
        <v>56</v>
      </c>
      <c r="O101" s="94">
        <v>55</v>
      </c>
      <c r="P101" s="16">
        <v>56</v>
      </c>
      <c r="Q101" s="16">
        <v>57</v>
      </c>
    </row>
    <row r="102" spans="2:17" x14ac:dyDescent="0.3">
      <c r="B102" s="2" t="s">
        <v>275</v>
      </c>
      <c r="C102" s="16">
        <v>107.33333333333333</v>
      </c>
      <c r="D102" s="16">
        <v>105</v>
      </c>
      <c r="E102" s="16">
        <v>102.5</v>
      </c>
      <c r="F102" s="16">
        <v>99.666666666666671</v>
      </c>
      <c r="G102" s="16">
        <v>97</v>
      </c>
      <c r="H102" s="47">
        <v>100.25</v>
      </c>
      <c r="I102" s="47">
        <v>103.66666666666667</v>
      </c>
      <c r="J102" s="47">
        <v>109.66666666666667</v>
      </c>
      <c r="K102" s="47">
        <v>107.08333333333333</v>
      </c>
      <c r="L102" s="47">
        <v>105.25</v>
      </c>
      <c r="M102" s="16">
        <v>90.5</v>
      </c>
      <c r="N102" s="55">
        <v>84.333333333333329</v>
      </c>
      <c r="O102" s="94">
        <v>86</v>
      </c>
      <c r="P102" s="16">
        <v>85</v>
      </c>
      <c r="Q102" s="16">
        <v>82</v>
      </c>
    </row>
    <row r="103" spans="2:17" x14ac:dyDescent="0.3">
      <c r="B103" s="2" t="s">
        <v>276</v>
      </c>
      <c r="C103" s="16">
        <v>75.166666666666671</v>
      </c>
      <c r="D103" s="16">
        <v>71</v>
      </c>
      <c r="E103" s="16">
        <v>71.083333333333329</v>
      </c>
      <c r="F103" s="16">
        <v>72.666666666666671</v>
      </c>
      <c r="G103" s="16">
        <v>73.75</v>
      </c>
      <c r="H103" s="47">
        <v>77.166666666666671</v>
      </c>
      <c r="I103" s="47">
        <v>79.416666666666671</v>
      </c>
      <c r="J103" s="47">
        <v>79.916666666666671</v>
      </c>
      <c r="K103" s="47">
        <v>84.5</v>
      </c>
      <c r="L103" s="47">
        <v>95</v>
      </c>
      <c r="M103" s="16">
        <v>86.416666666666671</v>
      </c>
      <c r="N103" s="55">
        <v>80.333333333333329</v>
      </c>
      <c r="O103" s="94">
        <v>82</v>
      </c>
      <c r="P103" s="16">
        <v>81</v>
      </c>
      <c r="Q103" s="16">
        <v>78</v>
      </c>
    </row>
    <row r="104" spans="2:17" x14ac:dyDescent="0.3">
      <c r="B104" s="2" t="s">
        <v>277</v>
      </c>
      <c r="C104" s="16">
        <v>322.08333333333331</v>
      </c>
      <c r="D104" s="16">
        <v>304.25</v>
      </c>
      <c r="E104" s="16">
        <v>301.16666666666669</v>
      </c>
      <c r="F104" s="16">
        <v>301.58333333333331</v>
      </c>
      <c r="G104" s="16">
        <v>298.66666666666669</v>
      </c>
      <c r="H104" s="47">
        <v>292</v>
      </c>
      <c r="I104" s="47">
        <v>290.16666666666669</v>
      </c>
      <c r="J104" s="47">
        <v>296.33333333333331</v>
      </c>
      <c r="K104" s="47">
        <v>307.25</v>
      </c>
      <c r="L104" s="47">
        <v>310.33333333333331</v>
      </c>
      <c r="M104" s="16">
        <v>311.41666666666669</v>
      </c>
      <c r="N104" s="55">
        <v>324.33333333333331</v>
      </c>
      <c r="O104" s="93">
        <v>325</v>
      </c>
      <c r="P104" s="16">
        <v>323</v>
      </c>
      <c r="Q104" s="16">
        <v>325</v>
      </c>
    </row>
    <row r="105" spans="2:17" x14ac:dyDescent="0.3">
      <c r="B105" s="2" t="s">
        <v>278</v>
      </c>
      <c r="C105" s="16">
        <v>107.5</v>
      </c>
      <c r="D105" s="16">
        <v>101.16666666666667</v>
      </c>
      <c r="E105" s="16">
        <v>89.416666666666671</v>
      </c>
      <c r="F105" s="16">
        <v>85.416666666666671</v>
      </c>
      <c r="G105" s="16">
        <v>80.75</v>
      </c>
      <c r="H105" s="47">
        <v>79.083333333333329</v>
      </c>
      <c r="I105" s="47">
        <v>93.333333333333329</v>
      </c>
      <c r="J105" s="47">
        <v>95.416666666666671</v>
      </c>
      <c r="K105" s="47">
        <v>95.5</v>
      </c>
      <c r="L105" s="47">
        <v>98.416666666666671</v>
      </c>
      <c r="M105" s="16">
        <v>100.58333333333333</v>
      </c>
      <c r="N105" s="55">
        <v>109.66666666666667</v>
      </c>
      <c r="O105" s="94">
        <v>110</v>
      </c>
      <c r="P105" s="16">
        <v>109</v>
      </c>
      <c r="Q105" s="16">
        <v>110</v>
      </c>
    </row>
    <row r="106" spans="2:17" x14ac:dyDescent="0.3">
      <c r="B106" s="4" t="s">
        <v>279</v>
      </c>
      <c r="C106" s="17">
        <v>23.916666666666668</v>
      </c>
      <c r="D106" s="17">
        <v>22.916666666666668</v>
      </c>
      <c r="E106" s="17">
        <v>23</v>
      </c>
      <c r="F106" s="17">
        <v>21.416666666666668</v>
      </c>
      <c r="G106" s="17">
        <v>23.833333333333332</v>
      </c>
      <c r="H106" s="48">
        <v>26</v>
      </c>
      <c r="I106" s="48">
        <v>26.5</v>
      </c>
      <c r="J106" s="48">
        <v>26.666666666666668</v>
      </c>
      <c r="K106" s="48">
        <v>26.5</v>
      </c>
      <c r="L106" s="48">
        <v>25.833333333333332</v>
      </c>
      <c r="M106" s="17">
        <v>24.833333333333332</v>
      </c>
      <c r="N106" s="63">
        <v>25.666666666666668</v>
      </c>
      <c r="O106" s="96">
        <v>26</v>
      </c>
      <c r="P106" s="16">
        <v>26</v>
      </c>
      <c r="Q106" s="16">
        <v>25</v>
      </c>
    </row>
    <row r="107" spans="2:17" x14ac:dyDescent="0.3">
      <c r="B107" s="25" t="s">
        <v>188</v>
      </c>
      <c r="C107" s="35">
        <f t="shared" ref="C107:Q107" si="17">+SUM(C108:C108)</f>
        <v>35.333333333333336</v>
      </c>
      <c r="D107" s="35">
        <f t="shared" si="17"/>
        <v>49.833333333333336</v>
      </c>
      <c r="E107" s="35">
        <f t="shared" si="17"/>
        <v>50.666666666666664</v>
      </c>
      <c r="F107" s="35">
        <f t="shared" si="17"/>
        <v>48</v>
      </c>
      <c r="G107" s="35">
        <f t="shared" si="17"/>
        <v>42.583333333333336</v>
      </c>
      <c r="H107" s="46">
        <f t="shared" ref="H107:N107" si="18">+SUM(H108:H108)</f>
        <v>39.166666666666664</v>
      </c>
      <c r="I107" s="46">
        <f t="shared" si="18"/>
        <v>46.583333333333336</v>
      </c>
      <c r="J107" s="46">
        <f t="shared" si="18"/>
        <v>48.75</v>
      </c>
      <c r="K107" s="46">
        <f t="shared" si="18"/>
        <v>68.166666666666671</v>
      </c>
      <c r="L107" s="46">
        <f t="shared" si="18"/>
        <v>73.166666666666671</v>
      </c>
      <c r="M107" s="35">
        <f t="shared" si="18"/>
        <v>68.166666666666671</v>
      </c>
      <c r="N107" s="35">
        <f t="shared" si="18"/>
        <v>69</v>
      </c>
      <c r="O107" s="109">
        <f t="shared" si="17"/>
        <v>69</v>
      </c>
      <c r="P107" s="111">
        <f t="shared" si="17"/>
        <v>69</v>
      </c>
      <c r="Q107" s="111">
        <f t="shared" si="17"/>
        <v>69</v>
      </c>
    </row>
    <row r="108" spans="2:17" x14ac:dyDescent="0.3">
      <c r="B108" s="4" t="s">
        <v>594</v>
      </c>
      <c r="C108" s="17">
        <v>35.333333333333336</v>
      </c>
      <c r="D108" s="17">
        <v>49.833333333333336</v>
      </c>
      <c r="E108" s="17">
        <v>50.666666666666664</v>
      </c>
      <c r="F108" s="17">
        <v>48</v>
      </c>
      <c r="G108" s="17">
        <v>42.583333333333336</v>
      </c>
      <c r="H108" s="48">
        <v>39.166666666666664</v>
      </c>
      <c r="I108" s="48">
        <v>46.583333333333336</v>
      </c>
      <c r="J108" s="48">
        <v>48.75</v>
      </c>
      <c r="K108" s="48">
        <v>68.166666666666671</v>
      </c>
      <c r="L108" s="48">
        <v>73.166666666666671</v>
      </c>
      <c r="M108" s="17">
        <v>68.166666666666671</v>
      </c>
      <c r="N108" s="63">
        <v>69</v>
      </c>
      <c r="O108" s="96">
        <v>69</v>
      </c>
      <c r="P108" s="16">
        <v>69</v>
      </c>
      <c r="Q108" s="16">
        <v>69</v>
      </c>
    </row>
    <row r="109" spans="2:17" x14ac:dyDescent="0.3">
      <c r="B109" s="25" t="s">
        <v>189</v>
      </c>
      <c r="C109" s="35">
        <f t="shared" ref="C109:Q109" si="19">+SUM(C110:C110)</f>
        <v>41.333333333333336</v>
      </c>
      <c r="D109" s="35">
        <f t="shared" si="19"/>
        <v>60.916666666666664</v>
      </c>
      <c r="E109" s="35">
        <f t="shared" si="19"/>
        <v>62.583333333333336</v>
      </c>
      <c r="F109" s="35">
        <f t="shared" si="19"/>
        <v>67.833333333333329</v>
      </c>
      <c r="G109" s="35">
        <f t="shared" si="19"/>
        <v>70.666666666666671</v>
      </c>
      <c r="H109" s="46">
        <f t="shared" ref="H109:N109" si="20">+SUM(H110:H110)</f>
        <v>69.916666666666671</v>
      </c>
      <c r="I109" s="46">
        <f t="shared" si="20"/>
        <v>71.916666666666671</v>
      </c>
      <c r="J109" s="46">
        <f t="shared" si="20"/>
        <v>76.25</v>
      </c>
      <c r="K109" s="46">
        <f t="shared" si="20"/>
        <v>76.583333333333329</v>
      </c>
      <c r="L109" s="46">
        <f t="shared" si="20"/>
        <v>82.75</v>
      </c>
      <c r="M109" s="35">
        <f t="shared" si="20"/>
        <v>86.25</v>
      </c>
      <c r="N109" s="35">
        <f t="shared" si="20"/>
        <v>86.333333333333329</v>
      </c>
      <c r="O109" s="109">
        <f t="shared" si="19"/>
        <v>86</v>
      </c>
      <c r="P109" s="111">
        <f t="shared" si="19"/>
        <v>88</v>
      </c>
      <c r="Q109" s="111">
        <f t="shared" si="19"/>
        <v>85</v>
      </c>
    </row>
    <row r="110" spans="2:17" x14ac:dyDescent="0.3">
      <c r="B110" s="4" t="s">
        <v>280</v>
      </c>
      <c r="C110" s="17">
        <v>41.333333333333336</v>
      </c>
      <c r="D110" s="17">
        <v>60.916666666666664</v>
      </c>
      <c r="E110" s="17">
        <v>62.583333333333336</v>
      </c>
      <c r="F110" s="17">
        <v>67.833333333333329</v>
      </c>
      <c r="G110" s="17">
        <v>70.666666666666671</v>
      </c>
      <c r="H110" s="48">
        <v>69.916666666666671</v>
      </c>
      <c r="I110" s="48">
        <v>71.916666666666671</v>
      </c>
      <c r="J110" s="48">
        <v>76.25</v>
      </c>
      <c r="K110" s="48">
        <v>76.583333333333329</v>
      </c>
      <c r="L110" s="48">
        <v>82.75</v>
      </c>
      <c r="M110" s="17">
        <v>86.25</v>
      </c>
      <c r="N110" s="63">
        <v>86.333333333333329</v>
      </c>
      <c r="O110" s="96">
        <v>86</v>
      </c>
      <c r="P110" s="16">
        <v>88</v>
      </c>
      <c r="Q110" s="16">
        <v>85</v>
      </c>
    </row>
    <row r="111" spans="2:17" x14ac:dyDescent="0.3">
      <c r="B111" s="25" t="s">
        <v>190</v>
      </c>
      <c r="C111" s="35">
        <f>+SUM(C112:C118)</f>
        <v>637.08333333333337</v>
      </c>
      <c r="D111" s="35">
        <f t="shared" ref="D111:Q111" si="21">+SUM(D112:D118)</f>
        <v>663.49999999999989</v>
      </c>
      <c r="E111" s="35">
        <f t="shared" si="21"/>
        <v>679.91666666666663</v>
      </c>
      <c r="F111" s="35">
        <f t="shared" si="21"/>
        <v>678.91666666666674</v>
      </c>
      <c r="G111" s="35">
        <f t="shared" si="21"/>
        <v>679.58333333333326</v>
      </c>
      <c r="H111" s="46">
        <f t="shared" ref="H111:N111" si="22">+SUM(H112:H118)</f>
        <v>667.58333333333337</v>
      </c>
      <c r="I111" s="46">
        <f t="shared" si="22"/>
        <v>655.41666666666674</v>
      </c>
      <c r="J111" s="46">
        <f t="shared" si="22"/>
        <v>679.33333333333337</v>
      </c>
      <c r="K111" s="46">
        <f t="shared" si="22"/>
        <v>698.5</v>
      </c>
      <c r="L111" s="46">
        <f t="shared" si="22"/>
        <v>721.66666666666663</v>
      </c>
      <c r="M111" s="35">
        <f t="shared" si="22"/>
        <v>696.91666666666674</v>
      </c>
      <c r="N111" s="35">
        <f t="shared" si="22"/>
        <v>682.66666666666686</v>
      </c>
      <c r="O111" s="109">
        <f t="shared" si="21"/>
        <v>687</v>
      </c>
      <c r="P111" s="111">
        <f t="shared" si="21"/>
        <v>681</v>
      </c>
      <c r="Q111" s="111">
        <f t="shared" si="21"/>
        <v>680</v>
      </c>
    </row>
    <row r="112" spans="2:17" x14ac:dyDescent="0.3">
      <c r="B112" s="2" t="s">
        <v>281</v>
      </c>
      <c r="C112" s="16">
        <v>107.25</v>
      </c>
      <c r="D112" s="16">
        <v>107.33333333333333</v>
      </c>
      <c r="E112" s="16">
        <v>118.5</v>
      </c>
      <c r="F112" s="16">
        <v>111.41666666666667</v>
      </c>
      <c r="G112" s="16">
        <v>107</v>
      </c>
      <c r="H112" s="47">
        <v>100.25</v>
      </c>
      <c r="I112" s="47">
        <v>95.833333333333329</v>
      </c>
      <c r="J112" s="47">
        <v>114.5</v>
      </c>
      <c r="K112" s="47">
        <v>117.58333333333333</v>
      </c>
      <c r="L112" s="47">
        <v>125.16666666666667</v>
      </c>
      <c r="M112" s="16">
        <v>120.16666666666667</v>
      </c>
      <c r="N112" s="55">
        <v>116.66666666666667</v>
      </c>
      <c r="O112" s="94">
        <v>118</v>
      </c>
      <c r="P112" s="16">
        <v>116</v>
      </c>
      <c r="Q112" s="16">
        <v>116</v>
      </c>
    </row>
    <row r="113" spans="2:17" x14ac:dyDescent="0.3">
      <c r="B113" s="2" t="s">
        <v>595</v>
      </c>
      <c r="C113" s="16">
        <v>30.75</v>
      </c>
      <c r="D113" s="16">
        <v>33.166666666666664</v>
      </c>
      <c r="E113" s="16">
        <v>34.916666666666664</v>
      </c>
      <c r="F113" s="16">
        <v>37.416666666666664</v>
      </c>
      <c r="G113" s="16">
        <v>40.416666666666664</v>
      </c>
      <c r="H113" s="47">
        <v>40.666666666666664</v>
      </c>
      <c r="I113" s="47">
        <v>41.583333333333336</v>
      </c>
      <c r="J113" s="47">
        <v>43.166666666666664</v>
      </c>
      <c r="K113" s="47">
        <v>45.083333333333336</v>
      </c>
      <c r="L113" s="47">
        <v>49.333333333333336</v>
      </c>
      <c r="M113" s="16">
        <v>45.833333333333336</v>
      </c>
      <c r="N113" s="55">
        <v>43.333333333333336</v>
      </c>
      <c r="O113" s="94">
        <v>44</v>
      </c>
      <c r="P113" s="16">
        <v>43</v>
      </c>
      <c r="Q113" s="16">
        <v>43</v>
      </c>
    </row>
    <row r="114" spans="2:17" x14ac:dyDescent="0.3">
      <c r="B114" s="2" t="s">
        <v>282</v>
      </c>
      <c r="C114" s="16">
        <v>364.41666666666669</v>
      </c>
      <c r="D114" s="16">
        <v>381.58333333333331</v>
      </c>
      <c r="E114" s="16">
        <v>386.5</v>
      </c>
      <c r="F114" s="16">
        <v>391.75</v>
      </c>
      <c r="G114" s="16">
        <v>391.83333333333331</v>
      </c>
      <c r="H114" s="47">
        <v>393.75</v>
      </c>
      <c r="I114" s="47">
        <v>386.66666666666669</v>
      </c>
      <c r="J114" s="47">
        <v>390.08333333333331</v>
      </c>
      <c r="K114" s="47">
        <v>403.75</v>
      </c>
      <c r="L114" s="47">
        <v>417.08333333333331</v>
      </c>
      <c r="M114" s="16">
        <v>406.25</v>
      </c>
      <c r="N114" s="55">
        <v>397.66666666666669</v>
      </c>
      <c r="O114" s="94">
        <v>400</v>
      </c>
      <c r="P114" s="16">
        <v>398</v>
      </c>
      <c r="Q114" s="16">
        <v>395</v>
      </c>
    </row>
    <row r="115" spans="2:17" x14ac:dyDescent="0.3">
      <c r="B115" s="2" t="s">
        <v>283</v>
      </c>
      <c r="C115" s="16">
        <v>35.75</v>
      </c>
      <c r="D115" s="16">
        <v>44.75</v>
      </c>
      <c r="E115" s="16">
        <v>44.916666666666664</v>
      </c>
      <c r="F115" s="16">
        <v>44.916666666666664</v>
      </c>
      <c r="G115" s="16">
        <v>44.666666666666664</v>
      </c>
      <c r="H115" s="47">
        <v>42.666666666666664</v>
      </c>
      <c r="I115" s="47">
        <v>42.833333333333336</v>
      </c>
      <c r="J115" s="47">
        <v>44.166666666666664</v>
      </c>
      <c r="K115" s="47">
        <v>47.25</v>
      </c>
      <c r="L115" s="47">
        <v>49.583333333333336</v>
      </c>
      <c r="M115" s="16">
        <v>47.833333333333336</v>
      </c>
      <c r="N115" s="55">
        <v>46.333333333333336</v>
      </c>
      <c r="O115" s="94">
        <v>46</v>
      </c>
      <c r="P115" s="16">
        <v>46</v>
      </c>
      <c r="Q115" s="16">
        <v>47</v>
      </c>
    </row>
    <row r="116" spans="2:17" x14ac:dyDescent="0.3">
      <c r="B116" s="2" t="s">
        <v>596</v>
      </c>
      <c r="C116" s="16">
        <v>31.916666666666668</v>
      </c>
      <c r="D116" s="16">
        <v>32.666666666666664</v>
      </c>
      <c r="E116" s="16">
        <v>32.083333333333336</v>
      </c>
      <c r="F116" s="16">
        <v>30.333333333333332</v>
      </c>
      <c r="G116" s="16">
        <v>28.916666666666668</v>
      </c>
      <c r="H116" s="47">
        <v>27.333333333333332</v>
      </c>
      <c r="I116" s="47">
        <v>25.333333333333332</v>
      </c>
      <c r="J116" s="47">
        <v>23.833333333333332</v>
      </c>
      <c r="K116" s="47">
        <v>23.916666666666668</v>
      </c>
      <c r="L116" s="47">
        <v>23.25</v>
      </c>
      <c r="M116" s="16">
        <v>21</v>
      </c>
      <c r="N116" s="55">
        <v>22.333333333333332</v>
      </c>
      <c r="O116" s="94">
        <v>22</v>
      </c>
      <c r="P116" s="16">
        <v>22</v>
      </c>
      <c r="Q116" s="16">
        <v>23</v>
      </c>
    </row>
    <row r="117" spans="2:17" x14ac:dyDescent="0.3">
      <c r="B117" s="2" t="s">
        <v>284</v>
      </c>
      <c r="C117" s="16">
        <v>43</v>
      </c>
      <c r="D117" s="16">
        <v>39.666666666666664</v>
      </c>
      <c r="E117" s="16">
        <v>39.416666666666664</v>
      </c>
      <c r="F117" s="16">
        <v>40.083333333333336</v>
      </c>
      <c r="G117" s="16">
        <v>44.583333333333336</v>
      </c>
      <c r="H117" s="47">
        <v>43.583333333333336</v>
      </c>
      <c r="I117" s="47">
        <v>44.166666666666664</v>
      </c>
      <c r="J117" s="47">
        <v>41.5</v>
      </c>
      <c r="K117" s="47">
        <v>39.083333333333336</v>
      </c>
      <c r="L117" s="47">
        <v>36.083333333333336</v>
      </c>
      <c r="M117" s="16">
        <v>35.583333333333336</v>
      </c>
      <c r="N117" s="55">
        <v>34.333333333333336</v>
      </c>
      <c r="O117" s="94">
        <v>35</v>
      </c>
      <c r="P117" s="16">
        <v>34</v>
      </c>
      <c r="Q117" s="16">
        <v>34</v>
      </c>
    </row>
    <row r="118" spans="2:17" x14ac:dyDescent="0.3">
      <c r="B118" s="4" t="s">
        <v>597</v>
      </c>
      <c r="C118" s="17">
        <v>24</v>
      </c>
      <c r="D118" s="17">
        <v>24.333333333333332</v>
      </c>
      <c r="E118" s="17">
        <v>23.583333333333332</v>
      </c>
      <c r="F118" s="17">
        <v>23</v>
      </c>
      <c r="G118" s="17">
        <v>22.166666666666668</v>
      </c>
      <c r="H118" s="48">
        <v>19.333333333333332</v>
      </c>
      <c r="I118" s="48">
        <v>19</v>
      </c>
      <c r="J118" s="48">
        <v>22.083333333333332</v>
      </c>
      <c r="K118" s="48">
        <v>21.833333333333332</v>
      </c>
      <c r="L118" s="48">
        <v>21.166666666666668</v>
      </c>
      <c r="M118" s="17">
        <v>20.25</v>
      </c>
      <c r="N118" s="63">
        <v>22</v>
      </c>
      <c r="O118" s="96">
        <v>22</v>
      </c>
      <c r="P118" s="16">
        <v>22</v>
      </c>
      <c r="Q118" s="16">
        <v>22</v>
      </c>
    </row>
    <row r="119" spans="2:17" x14ac:dyDescent="0.3">
      <c r="B119" s="25" t="s">
        <v>191</v>
      </c>
      <c r="C119" s="35">
        <f>+SUM(C120:C141)</f>
        <v>2700.5833333333339</v>
      </c>
      <c r="D119" s="35">
        <f t="shared" ref="D119:Q119" si="23">+SUM(D120:D141)</f>
        <v>2765.0833333333335</v>
      </c>
      <c r="E119" s="35">
        <f t="shared" si="23"/>
        <v>2787.083333333333</v>
      </c>
      <c r="F119" s="35">
        <f t="shared" si="23"/>
        <v>2861.5833333333335</v>
      </c>
      <c r="G119" s="35">
        <f t="shared" si="23"/>
        <v>2960.25</v>
      </c>
      <c r="H119" s="35">
        <f t="shared" si="23"/>
        <v>3024.3333333333339</v>
      </c>
      <c r="I119" s="35">
        <f t="shared" si="23"/>
        <v>3188.9166666666665</v>
      </c>
      <c r="J119" s="35">
        <f t="shared" si="23"/>
        <v>3232.1666666666674</v>
      </c>
      <c r="K119" s="35">
        <f t="shared" si="23"/>
        <v>3335.242424242424</v>
      </c>
      <c r="L119" s="46">
        <f t="shared" si="23"/>
        <v>3287.3333333333339</v>
      </c>
      <c r="M119" s="35">
        <f t="shared" si="23"/>
        <v>3214.651515151515</v>
      </c>
      <c r="N119" s="35">
        <f t="shared" si="23"/>
        <v>3178.0000000000005</v>
      </c>
      <c r="O119" s="109">
        <f t="shared" si="23"/>
        <v>3194</v>
      </c>
      <c r="P119" s="111">
        <f t="shared" si="23"/>
        <v>3189</v>
      </c>
      <c r="Q119" s="111">
        <f t="shared" si="23"/>
        <v>3151</v>
      </c>
    </row>
    <row r="120" spans="2:17" x14ac:dyDescent="0.3">
      <c r="B120" s="2" t="s">
        <v>285</v>
      </c>
      <c r="C120" s="16">
        <v>105.66666666666667</v>
      </c>
      <c r="D120" s="16">
        <v>114.16666666666667</v>
      </c>
      <c r="E120" s="16">
        <v>122.75</v>
      </c>
      <c r="F120" s="16">
        <v>132.41666666666666</v>
      </c>
      <c r="G120" s="16">
        <v>137.33333333333334</v>
      </c>
      <c r="H120" s="47">
        <v>128.66666666666666</v>
      </c>
      <c r="I120" s="47">
        <v>145.33333333333334</v>
      </c>
      <c r="J120" s="47">
        <v>154.41666666666666</v>
      </c>
      <c r="K120" s="47">
        <v>160.83333333333334</v>
      </c>
      <c r="L120" s="47">
        <v>144.25</v>
      </c>
      <c r="M120" s="16">
        <v>143.81818181818181</v>
      </c>
      <c r="N120" s="55">
        <v>153.66666666666666</v>
      </c>
      <c r="O120" s="94">
        <v>155</v>
      </c>
      <c r="P120" s="16">
        <v>155</v>
      </c>
      <c r="Q120" s="16">
        <v>151</v>
      </c>
    </row>
    <row r="121" spans="2:17" x14ac:dyDescent="0.3">
      <c r="B121" s="2" t="s">
        <v>286</v>
      </c>
      <c r="C121" s="16">
        <v>175.83333333333334</v>
      </c>
      <c r="D121" s="16">
        <v>170.75</v>
      </c>
      <c r="E121" s="16">
        <v>163.91666666666666</v>
      </c>
      <c r="F121" s="16">
        <v>176.58333333333334</v>
      </c>
      <c r="G121" s="16">
        <v>171.66666666666666</v>
      </c>
      <c r="H121" s="47">
        <v>170.91666666666666</v>
      </c>
      <c r="I121" s="47">
        <v>162.41666666666666</v>
      </c>
      <c r="J121" s="47">
        <v>155.41666666666666</v>
      </c>
      <c r="K121" s="47">
        <v>154.33333333333334</v>
      </c>
      <c r="L121" s="47">
        <v>147.91666666666666</v>
      </c>
      <c r="M121" s="16">
        <v>149.25</v>
      </c>
      <c r="N121" s="55">
        <v>155.33333333333334</v>
      </c>
      <c r="O121" s="94">
        <v>154</v>
      </c>
      <c r="P121" s="16">
        <v>156</v>
      </c>
      <c r="Q121" s="16">
        <v>156</v>
      </c>
    </row>
    <row r="122" spans="2:17" x14ac:dyDescent="0.3">
      <c r="B122" s="2" t="s">
        <v>598</v>
      </c>
      <c r="C122" s="16">
        <v>45.25</v>
      </c>
      <c r="D122" s="16">
        <v>43</v>
      </c>
      <c r="E122" s="16">
        <v>41.416666666666664</v>
      </c>
      <c r="F122" s="16">
        <v>42</v>
      </c>
      <c r="G122" s="16">
        <v>39.666666666666664</v>
      </c>
      <c r="H122" s="47">
        <v>38.916666666666664</v>
      </c>
      <c r="I122" s="47">
        <v>36.333333333333336</v>
      </c>
      <c r="J122" s="47">
        <v>34.083333333333336</v>
      </c>
      <c r="K122" s="47">
        <v>32.416666666666664</v>
      </c>
      <c r="L122" s="47">
        <v>31.333333333333332</v>
      </c>
      <c r="M122" s="16">
        <v>31</v>
      </c>
      <c r="N122" s="55">
        <v>0</v>
      </c>
      <c r="O122" s="94">
        <v>0</v>
      </c>
      <c r="P122" s="16">
        <v>0</v>
      </c>
      <c r="Q122" s="16">
        <v>0</v>
      </c>
    </row>
    <row r="123" spans="2:17" x14ac:dyDescent="0.3">
      <c r="B123" s="2" t="s">
        <v>287</v>
      </c>
      <c r="C123" s="16">
        <v>337.66666666666669</v>
      </c>
      <c r="D123" s="16">
        <v>349.16666666666669</v>
      </c>
      <c r="E123" s="16">
        <v>390.66666666666669</v>
      </c>
      <c r="F123" s="16">
        <v>414.5</v>
      </c>
      <c r="G123" s="16">
        <v>431.5</v>
      </c>
      <c r="H123" s="47">
        <v>388.66666666666669</v>
      </c>
      <c r="I123" s="47">
        <v>362.75</v>
      </c>
      <c r="J123" s="47">
        <v>350.83333333333331</v>
      </c>
      <c r="K123" s="47">
        <v>348.5</v>
      </c>
      <c r="L123" s="47">
        <v>303.75</v>
      </c>
      <c r="M123" s="16">
        <v>297.91666666666669</v>
      </c>
      <c r="N123" s="55">
        <v>308.33333333333331</v>
      </c>
      <c r="O123" s="94">
        <v>313</v>
      </c>
      <c r="P123" s="16">
        <v>313</v>
      </c>
      <c r="Q123" s="16">
        <v>299</v>
      </c>
    </row>
    <row r="124" spans="2:17" x14ac:dyDescent="0.3">
      <c r="B124" s="2" t="s">
        <v>466</v>
      </c>
      <c r="C124" s="16">
        <v>15.166666666666666</v>
      </c>
      <c r="D124" s="16">
        <v>15</v>
      </c>
      <c r="E124" s="16">
        <v>14.5</v>
      </c>
      <c r="F124" s="16">
        <v>14</v>
      </c>
      <c r="G124" s="16">
        <v>12.083333333333334</v>
      </c>
      <c r="H124" s="47">
        <v>11.25</v>
      </c>
      <c r="I124" s="47">
        <v>13</v>
      </c>
      <c r="J124" s="47">
        <v>14.583333333333334</v>
      </c>
      <c r="K124" s="47">
        <v>13.909090909090908</v>
      </c>
      <c r="L124" s="47">
        <v>12.833333333333334</v>
      </c>
      <c r="M124" s="16">
        <v>12.333333333333334</v>
      </c>
      <c r="N124" s="55">
        <v>12</v>
      </c>
      <c r="O124" s="94">
        <v>12</v>
      </c>
      <c r="P124" s="16">
        <v>12</v>
      </c>
      <c r="Q124" s="16">
        <v>12</v>
      </c>
    </row>
    <row r="125" spans="2:17" x14ac:dyDescent="0.3">
      <c r="B125" s="2" t="s">
        <v>288</v>
      </c>
      <c r="C125" s="16">
        <v>116.33333333333333</v>
      </c>
      <c r="D125" s="16">
        <v>115.08333333333333</v>
      </c>
      <c r="E125" s="16">
        <v>104.33333333333333</v>
      </c>
      <c r="F125" s="16">
        <v>98.75</v>
      </c>
      <c r="G125" s="16">
        <v>92.5</v>
      </c>
      <c r="H125" s="47">
        <v>91.416666666666671</v>
      </c>
      <c r="I125" s="47">
        <v>94.5</v>
      </c>
      <c r="J125" s="47">
        <v>94.916666666666671</v>
      </c>
      <c r="K125" s="47">
        <v>104.58333333333333</v>
      </c>
      <c r="L125" s="47">
        <v>99.083333333333329</v>
      </c>
      <c r="M125" s="16">
        <v>95</v>
      </c>
      <c r="N125" s="55">
        <v>89.333333333333329</v>
      </c>
      <c r="O125" s="94">
        <v>90</v>
      </c>
      <c r="P125" s="16">
        <v>89</v>
      </c>
      <c r="Q125" s="16">
        <v>89</v>
      </c>
    </row>
    <row r="126" spans="2:17" x14ac:dyDescent="0.3">
      <c r="B126" s="2" t="s">
        <v>289</v>
      </c>
      <c r="C126" s="16">
        <v>126.83333333333333</v>
      </c>
      <c r="D126" s="16">
        <v>140.91666666666666</v>
      </c>
      <c r="E126" s="16">
        <v>141.58333333333334</v>
      </c>
      <c r="F126" s="16">
        <v>139.75</v>
      </c>
      <c r="G126" s="16">
        <v>137.25</v>
      </c>
      <c r="H126" s="47">
        <v>130.91666666666666</v>
      </c>
      <c r="I126" s="47">
        <v>131.08333333333334</v>
      </c>
      <c r="J126" s="47">
        <v>129.83333333333334</v>
      </c>
      <c r="K126" s="47">
        <v>141.91666666666666</v>
      </c>
      <c r="L126" s="47">
        <v>149</v>
      </c>
      <c r="M126" s="16">
        <v>138.75</v>
      </c>
      <c r="N126" s="55">
        <v>132.33333333333334</v>
      </c>
      <c r="O126" s="94">
        <v>130</v>
      </c>
      <c r="P126" s="16">
        <v>133</v>
      </c>
      <c r="Q126" s="16">
        <v>134</v>
      </c>
    </row>
    <row r="127" spans="2:17" x14ac:dyDescent="0.3">
      <c r="B127" s="2" t="s">
        <v>290</v>
      </c>
      <c r="C127" s="16">
        <v>3.75</v>
      </c>
      <c r="D127" s="16">
        <v>1.5</v>
      </c>
      <c r="E127" s="16">
        <v>0</v>
      </c>
      <c r="F127" s="16">
        <v>0</v>
      </c>
      <c r="G127" s="16">
        <v>0</v>
      </c>
      <c r="H127" s="47">
        <v>0</v>
      </c>
      <c r="I127" s="47">
        <v>0</v>
      </c>
      <c r="J127" s="47">
        <v>0</v>
      </c>
      <c r="K127" s="47">
        <v>0</v>
      </c>
      <c r="L127" s="47">
        <v>0</v>
      </c>
      <c r="M127" s="16">
        <v>0</v>
      </c>
      <c r="N127" s="55">
        <v>0</v>
      </c>
      <c r="O127" s="94">
        <v>0</v>
      </c>
      <c r="P127" s="16">
        <v>0</v>
      </c>
      <c r="Q127" s="16">
        <v>0</v>
      </c>
    </row>
    <row r="128" spans="2:17" x14ac:dyDescent="0.3">
      <c r="B128" s="2" t="s">
        <v>291</v>
      </c>
      <c r="C128" s="16">
        <v>178.75</v>
      </c>
      <c r="D128" s="16">
        <v>186.66666666666666</v>
      </c>
      <c r="E128" s="16">
        <v>183.66666666666666</v>
      </c>
      <c r="F128" s="16">
        <v>196.16666666666666</v>
      </c>
      <c r="G128" s="16">
        <v>196.58333333333334</v>
      </c>
      <c r="H128" s="47">
        <v>191.83333333333334</v>
      </c>
      <c r="I128" s="47">
        <v>200.25</v>
      </c>
      <c r="J128" s="47">
        <v>213.33333333333334</v>
      </c>
      <c r="K128" s="47">
        <v>220</v>
      </c>
      <c r="L128" s="47">
        <v>220.08333333333334</v>
      </c>
      <c r="M128" s="16">
        <v>218.83333333333334</v>
      </c>
      <c r="N128" s="55">
        <v>215</v>
      </c>
      <c r="O128" s="94">
        <v>217</v>
      </c>
      <c r="P128" s="16">
        <v>215</v>
      </c>
      <c r="Q128" s="16">
        <v>213</v>
      </c>
    </row>
    <row r="129" spans="2:17" x14ac:dyDescent="0.3">
      <c r="B129" s="2" t="s">
        <v>292</v>
      </c>
      <c r="C129" s="16">
        <v>43.666666666666664</v>
      </c>
      <c r="D129" s="16">
        <v>54.75</v>
      </c>
      <c r="E129" s="16">
        <v>52.666666666666664</v>
      </c>
      <c r="F129" s="16">
        <v>50.333333333333336</v>
      </c>
      <c r="G129" s="16">
        <v>49.333333333333336</v>
      </c>
      <c r="H129" s="47">
        <v>45.666666666666664</v>
      </c>
      <c r="I129" s="47">
        <v>53.083333333333336</v>
      </c>
      <c r="J129" s="47">
        <v>56.75</v>
      </c>
      <c r="K129" s="47">
        <v>53.833333333333336</v>
      </c>
      <c r="L129" s="47">
        <v>51.666666666666664</v>
      </c>
      <c r="M129" s="16">
        <v>52</v>
      </c>
      <c r="N129" s="55">
        <v>50.666666666666664</v>
      </c>
      <c r="O129" s="93">
        <v>52</v>
      </c>
      <c r="P129" s="16">
        <v>50</v>
      </c>
      <c r="Q129" s="16">
        <v>50</v>
      </c>
    </row>
    <row r="130" spans="2:17" x14ac:dyDescent="0.3">
      <c r="B130" s="2" t="s">
        <v>467</v>
      </c>
      <c r="C130" s="16">
        <v>15.75</v>
      </c>
      <c r="D130" s="16">
        <v>16.75</v>
      </c>
      <c r="E130" s="16">
        <v>18</v>
      </c>
      <c r="F130" s="16">
        <v>17.916666666666668</v>
      </c>
      <c r="G130" s="16">
        <v>20.833333333333332</v>
      </c>
      <c r="H130" s="47">
        <v>22.916666666666668</v>
      </c>
      <c r="I130" s="47">
        <v>25.666666666666668</v>
      </c>
      <c r="J130" s="47">
        <v>26.416666666666668</v>
      </c>
      <c r="K130" s="47">
        <v>27.333333333333332</v>
      </c>
      <c r="L130" s="47">
        <v>24.25</v>
      </c>
      <c r="M130" s="16">
        <v>26.916666666666668</v>
      </c>
      <c r="N130" s="55">
        <v>26.333333333333332</v>
      </c>
      <c r="O130" s="94">
        <v>26</v>
      </c>
      <c r="P130" s="16">
        <v>26</v>
      </c>
      <c r="Q130" s="16">
        <v>27</v>
      </c>
    </row>
    <row r="131" spans="2:17" x14ac:dyDescent="0.3">
      <c r="B131" s="2" t="s">
        <v>469</v>
      </c>
      <c r="C131" s="16">
        <v>96.666666666666671</v>
      </c>
      <c r="D131" s="16">
        <v>96.166666666666671</v>
      </c>
      <c r="E131" s="16">
        <v>92.333333333333329</v>
      </c>
      <c r="F131" s="16">
        <v>108.08333333333333</v>
      </c>
      <c r="G131" s="16">
        <v>117.83333333333333</v>
      </c>
      <c r="H131" s="47">
        <v>122.33333333333333</v>
      </c>
      <c r="I131" s="47">
        <v>131.75</v>
      </c>
      <c r="J131" s="47">
        <v>146.75</v>
      </c>
      <c r="K131" s="47">
        <v>149.83333333333334</v>
      </c>
      <c r="L131" s="47">
        <v>158.58333333333334</v>
      </c>
      <c r="M131" s="16">
        <v>159.5</v>
      </c>
      <c r="N131" s="55">
        <v>167</v>
      </c>
      <c r="O131" s="94">
        <v>169</v>
      </c>
      <c r="P131" s="16">
        <v>170</v>
      </c>
      <c r="Q131" s="16">
        <v>162</v>
      </c>
    </row>
    <row r="132" spans="2:17" x14ac:dyDescent="0.3">
      <c r="B132" s="2" t="s">
        <v>599</v>
      </c>
      <c r="C132" s="16">
        <v>32.166666666666664</v>
      </c>
      <c r="D132" s="16">
        <v>33</v>
      </c>
      <c r="E132" s="16">
        <v>33.333333333333336</v>
      </c>
      <c r="F132" s="16">
        <v>32.666666666666664</v>
      </c>
      <c r="G132" s="16">
        <v>34.25</v>
      </c>
      <c r="H132" s="47">
        <v>33.583333333333336</v>
      </c>
      <c r="I132" s="47">
        <v>35.5</v>
      </c>
      <c r="J132" s="47">
        <v>35.25</v>
      </c>
      <c r="K132" s="47">
        <v>39.583333333333336</v>
      </c>
      <c r="L132" s="47">
        <v>34.25</v>
      </c>
      <c r="M132" s="16">
        <v>32.583333333333336</v>
      </c>
      <c r="N132" s="55">
        <v>31.666666666666668</v>
      </c>
      <c r="O132" s="94">
        <v>32</v>
      </c>
      <c r="P132" s="16">
        <v>32</v>
      </c>
      <c r="Q132" s="16">
        <v>31</v>
      </c>
    </row>
    <row r="133" spans="2:17" x14ac:dyDescent="0.3">
      <c r="B133" s="2" t="s">
        <v>470</v>
      </c>
      <c r="C133" s="16">
        <v>25.416666666666668</v>
      </c>
      <c r="D133" s="16">
        <v>23.833333333333332</v>
      </c>
      <c r="E133" s="16">
        <v>23.833333333333332</v>
      </c>
      <c r="F133" s="16">
        <v>24</v>
      </c>
      <c r="G133" s="16">
        <v>27.416666666666668</v>
      </c>
      <c r="H133" s="47">
        <v>25.333333333333332</v>
      </c>
      <c r="I133" s="47">
        <v>24</v>
      </c>
      <c r="J133" s="47">
        <v>23.166666666666668</v>
      </c>
      <c r="K133" s="47">
        <v>21.833333333333332</v>
      </c>
      <c r="L133" s="47">
        <v>22</v>
      </c>
      <c r="M133" s="16">
        <v>23.666666666666668</v>
      </c>
      <c r="N133" s="55">
        <v>24.333333333333332</v>
      </c>
      <c r="O133" s="94">
        <v>24</v>
      </c>
      <c r="P133" s="16">
        <v>24</v>
      </c>
      <c r="Q133" s="16">
        <v>25</v>
      </c>
    </row>
    <row r="134" spans="2:17" x14ac:dyDescent="0.3">
      <c r="B134" s="2" t="s">
        <v>293</v>
      </c>
      <c r="C134" s="16">
        <v>63.5</v>
      </c>
      <c r="D134" s="16">
        <v>57.5</v>
      </c>
      <c r="E134" s="16">
        <v>56.833333333333336</v>
      </c>
      <c r="F134" s="16">
        <v>51.333333333333336</v>
      </c>
      <c r="G134" s="16">
        <v>60.25</v>
      </c>
      <c r="H134" s="47">
        <v>62.416666666666664</v>
      </c>
      <c r="I134" s="47">
        <v>64.916666666666671</v>
      </c>
      <c r="J134" s="47">
        <v>84.416666666666671</v>
      </c>
      <c r="K134" s="47">
        <v>78.166666666666671</v>
      </c>
      <c r="L134" s="47">
        <v>72.5</v>
      </c>
      <c r="M134" s="16">
        <v>63.333333333333336</v>
      </c>
      <c r="N134" s="55">
        <v>63</v>
      </c>
      <c r="O134" s="94">
        <v>63</v>
      </c>
      <c r="P134" s="16">
        <v>63</v>
      </c>
      <c r="Q134" s="16">
        <v>63</v>
      </c>
    </row>
    <row r="135" spans="2:17" x14ac:dyDescent="0.3">
      <c r="B135" s="2" t="s">
        <v>294</v>
      </c>
      <c r="C135" s="16">
        <v>91.833333333333329</v>
      </c>
      <c r="D135" s="16">
        <v>89.75</v>
      </c>
      <c r="E135" s="16">
        <v>89.333333333333329</v>
      </c>
      <c r="F135" s="16">
        <v>86.666666666666671</v>
      </c>
      <c r="G135" s="16">
        <v>100.91666666666667</v>
      </c>
      <c r="H135" s="47">
        <v>111.5</v>
      </c>
      <c r="I135" s="47">
        <v>113.33333333333333</v>
      </c>
      <c r="J135" s="47">
        <v>110</v>
      </c>
      <c r="K135" s="47">
        <v>102.58333333333333</v>
      </c>
      <c r="L135" s="47">
        <v>88.833333333333329</v>
      </c>
      <c r="M135" s="16">
        <v>84.333333333333329</v>
      </c>
      <c r="N135" s="55">
        <v>82.666666666666671</v>
      </c>
      <c r="O135" s="94">
        <v>86</v>
      </c>
      <c r="P135" s="16">
        <v>81</v>
      </c>
      <c r="Q135" s="16">
        <v>81</v>
      </c>
    </row>
    <row r="136" spans="2:17" x14ac:dyDescent="0.3">
      <c r="B136" s="2" t="s">
        <v>295</v>
      </c>
      <c r="C136" s="16">
        <v>88.666666666666671</v>
      </c>
      <c r="D136" s="16">
        <v>100.75</v>
      </c>
      <c r="E136" s="16">
        <v>91.333333333333329</v>
      </c>
      <c r="F136" s="16">
        <v>84</v>
      </c>
      <c r="G136" s="16">
        <v>79.333333333333329</v>
      </c>
      <c r="H136" s="47">
        <v>88.416666666666671</v>
      </c>
      <c r="I136" s="47">
        <v>95</v>
      </c>
      <c r="J136" s="47">
        <v>99.666666666666671</v>
      </c>
      <c r="K136" s="47">
        <v>118.83333333333333</v>
      </c>
      <c r="L136" s="47">
        <v>123.66666666666667</v>
      </c>
      <c r="M136" s="16">
        <v>119.16666666666667</v>
      </c>
      <c r="N136" s="55">
        <v>112.66666666666667</v>
      </c>
      <c r="O136" s="94">
        <v>113</v>
      </c>
      <c r="P136" s="16">
        <v>113</v>
      </c>
      <c r="Q136" s="16">
        <v>112</v>
      </c>
    </row>
    <row r="137" spans="2:17" x14ac:dyDescent="0.3">
      <c r="B137" s="2" t="s">
        <v>296</v>
      </c>
      <c r="C137" s="16">
        <v>903.25</v>
      </c>
      <c r="D137" s="16">
        <v>920.58333333333337</v>
      </c>
      <c r="E137" s="16">
        <v>930.83333333333337</v>
      </c>
      <c r="F137" s="16">
        <v>952.75</v>
      </c>
      <c r="G137" s="16">
        <v>1003.75</v>
      </c>
      <c r="H137" s="47">
        <v>1069.4166666666667</v>
      </c>
      <c r="I137" s="47">
        <v>1202.4166666666667</v>
      </c>
      <c r="J137" s="47">
        <v>1203.25</v>
      </c>
      <c r="K137" s="47">
        <v>1269</v>
      </c>
      <c r="L137" s="47">
        <v>1315.6666666666667</v>
      </c>
      <c r="M137" s="16">
        <v>1297</v>
      </c>
      <c r="N137" s="55">
        <v>1293.3333333333333</v>
      </c>
      <c r="O137" s="94">
        <v>1296</v>
      </c>
      <c r="P137" s="16">
        <v>1297</v>
      </c>
      <c r="Q137" s="16">
        <v>1287</v>
      </c>
    </row>
    <row r="138" spans="2:17" x14ac:dyDescent="0.3">
      <c r="B138" s="2" t="s">
        <v>297</v>
      </c>
      <c r="C138" s="16">
        <v>127.33333333333333</v>
      </c>
      <c r="D138" s="16">
        <v>125</v>
      </c>
      <c r="E138" s="16">
        <v>124.5</v>
      </c>
      <c r="F138" s="16">
        <v>126.5</v>
      </c>
      <c r="G138" s="16">
        <v>131.41666666666666</v>
      </c>
      <c r="H138" s="47">
        <v>131.66666666666666</v>
      </c>
      <c r="I138" s="47">
        <v>131.08333333333334</v>
      </c>
      <c r="J138" s="47">
        <v>130.33333333333334</v>
      </c>
      <c r="K138" s="47">
        <v>130.66666666666666</v>
      </c>
      <c r="L138" s="47">
        <v>133.16666666666666</v>
      </c>
      <c r="M138" s="16">
        <v>128.08333333333334</v>
      </c>
      <c r="N138" s="55">
        <v>121.33333333333333</v>
      </c>
      <c r="O138" s="94">
        <v>124</v>
      </c>
      <c r="P138" s="16">
        <v>120</v>
      </c>
      <c r="Q138" s="16">
        <v>120</v>
      </c>
    </row>
    <row r="139" spans="2:17" x14ac:dyDescent="0.3">
      <c r="B139" s="2" t="s">
        <v>671</v>
      </c>
      <c r="C139" s="16">
        <v>18.833333333333332</v>
      </c>
      <c r="D139" s="16">
        <v>18.75</v>
      </c>
      <c r="E139" s="16">
        <v>20</v>
      </c>
      <c r="F139" s="16">
        <v>23</v>
      </c>
      <c r="G139" s="16">
        <v>26.833333333333332</v>
      </c>
      <c r="H139" s="47">
        <v>33.333333333333336</v>
      </c>
      <c r="I139" s="47">
        <v>36.666666666666664</v>
      </c>
      <c r="J139" s="47">
        <v>33.583333333333336</v>
      </c>
      <c r="K139" s="47">
        <v>32.583333333333336</v>
      </c>
      <c r="L139" s="47">
        <v>30.083333333333332</v>
      </c>
      <c r="M139" s="16">
        <v>23.166666666666668</v>
      </c>
      <c r="N139" s="55">
        <v>23</v>
      </c>
      <c r="O139" s="94">
        <v>23</v>
      </c>
      <c r="P139" s="16">
        <v>23</v>
      </c>
      <c r="Q139" s="16">
        <v>23</v>
      </c>
    </row>
    <row r="140" spans="2:17" x14ac:dyDescent="0.3">
      <c r="B140" s="2" t="s">
        <v>472</v>
      </c>
      <c r="C140" s="16">
        <v>54.916666666666664</v>
      </c>
      <c r="D140" s="16">
        <v>52.666666666666664</v>
      </c>
      <c r="E140" s="16">
        <v>52.416666666666664</v>
      </c>
      <c r="F140" s="16">
        <v>53.5</v>
      </c>
      <c r="G140" s="16">
        <v>47.666666666666664</v>
      </c>
      <c r="H140" s="47">
        <v>77.583333333333329</v>
      </c>
      <c r="I140" s="47">
        <v>82</v>
      </c>
      <c r="J140" s="16">
        <v>87.916666666666671</v>
      </c>
      <c r="K140" s="47">
        <v>91.083333333333329</v>
      </c>
      <c r="L140" s="47">
        <v>83.333333333333329</v>
      </c>
      <c r="M140" s="16">
        <v>80.416666666666671</v>
      </c>
      <c r="N140" s="55">
        <v>79</v>
      </c>
      <c r="O140" s="94">
        <v>78</v>
      </c>
      <c r="P140" s="16">
        <v>80</v>
      </c>
      <c r="Q140" s="16">
        <v>79</v>
      </c>
    </row>
    <row r="141" spans="2:17" x14ac:dyDescent="0.3">
      <c r="B141" s="4" t="s">
        <v>673</v>
      </c>
      <c r="C141" s="17">
        <v>33.333333333333336</v>
      </c>
      <c r="D141" s="17">
        <v>39.333333333333336</v>
      </c>
      <c r="E141" s="17">
        <v>38.833333333333336</v>
      </c>
      <c r="F141" s="17">
        <v>36.666666666666664</v>
      </c>
      <c r="G141" s="17">
        <v>41.833333333333336</v>
      </c>
      <c r="H141" s="48">
        <v>47.583333333333336</v>
      </c>
      <c r="I141" s="48">
        <v>47.833333333333336</v>
      </c>
      <c r="J141" s="17">
        <v>47.25</v>
      </c>
      <c r="K141" s="47">
        <v>43.416666666666664</v>
      </c>
      <c r="L141" s="47">
        <v>41.083333333333336</v>
      </c>
      <c r="M141" s="16">
        <v>37.583333333333336</v>
      </c>
      <c r="N141" s="55">
        <v>37</v>
      </c>
      <c r="O141" s="94">
        <v>37</v>
      </c>
      <c r="P141" s="16">
        <v>37</v>
      </c>
      <c r="Q141" s="16">
        <v>37</v>
      </c>
    </row>
    <row r="142" spans="2:17" x14ac:dyDescent="0.3">
      <c r="B142" s="25" t="s">
        <v>192</v>
      </c>
      <c r="C142" s="35">
        <f>+SUM(C143:C165)</f>
        <v>3043.4166666666665</v>
      </c>
      <c r="D142" s="35">
        <f t="shared" ref="D142:Q142" si="24">+SUM(D143:D165)</f>
        <v>2949.9166666666665</v>
      </c>
      <c r="E142" s="35">
        <f t="shared" si="24"/>
        <v>2819.25</v>
      </c>
      <c r="F142" s="35">
        <f t="shared" si="24"/>
        <v>2758.0833333333339</v>
      </c>
      <c r="G142" s="35">
        <f t="shared" si="24"/>
        <v>2725.7499999999995</v>
      </c>
      <c r="H142" s="46">
        <f t="shared" si="24"/>
        <v>2667.5833333333339</v>
      </c>
      <c r="I142" s="46">
        <f t="shared" si="24"/>
        <v>2682.3333333333326</v>
      </c>
      <c r="J142" s="46">
        <f t="shared" si="24"/>
        <v>2679.75</v>
      </c>
      <c r="K142" s="46">
        <f t="shared" si="24"/>
        <v>2949.4166666666661</v>
      </c>
      <c r="L142" s="46">
        <f t="shared" si="24"/>
        <v>2883.666666666667</v>
      </c>
      <c r="M142" s="35">
        <f t="shared" si="24"/>
        <v>2753.0833333333335</v>
      </c>
      <c r="N142" s="35">
        <f t="shared" si="24"/>
        <v>2684.6666666666665</v>
      </c>
      <c r="O142" s="109">
        <f t="shared" si="24"/>
        <v>2690</v>
      </c>
      <c r="P142" s="111">
        <f t="shared" si="24"/>
        <v>2686</v>
      </c>
      <c r="Q142" s="111">
        <f t="shared" si="24"/>
        <v>2678</v>
      </c>
    </row>
    <row r="143" spans="2:17" x14ac:dyDescent="0.3">
      <c r="B143" s="2" t="s">
        <v>298</v>
      </c>
      <c r="C143" s="16">
        <v>45</v>
      </c>
      <c r="D143" s="16">
        <v>45.083333333333336</v>
      </c>
      <c r="E143" s="16">
        <v>49.416666666666664</v>
      </c>
      <c r="F143" s="16">
        <v>50.166666666666664</v>
      </c>
      <c r="G143" s="16">
        <v>53</v>
      </c>
      <c r="H143" s="47">
        <v>58.166666666666664</v>
      </c>
      <c r="I143" s="47">
        <v>63</v>
      </c>
      <c r="J143" s="47">
        <v>64.583333333333329</v>
      </c>
      <c r="K143" s="47">
        <v>68.083333333333329</v>
      </c>
      <c r="L143" s="47">
        <v>60.666666666666664</v>
      </c>
      <c r="M143" s="16">
        <v>57.75</v>
      </c>
      <c r="N143" s="55">
        <v>55.333333333333336</v>
      </c>
      <c r="O143" s="94">
        <v>55</v>
      </c>
      <c r="P143" s="16">
        <v>55</v>
      </c>
      <c r="Q143" s="16">
        <v>56</v>
      </c>
    </row>
    <row r="144" spans="2:17" x14ac:dyDescent="0.3">
      <c r="B144" s="2" t="s">
        <v>299</v>
      </c>
      <c r="C144" s="16">
        <v>112.58333333333333</v>
      </c>
      <c r="D144" s="16">
        <v>110.66666666666667</v>
      </c>
      <c r="E144" s="16">
        <v>108.83333333333333</v>
      </c>
      <c r="F144" s="16">
        <v>104.66666666666667</v>
      </c>
      <c r="G144" s="16">
        <v>105.25</v>
      </c>
      <c r="H144" s="47">
        <v>101.58333333333333</v>
      </c>
      <c r="I144" s="47">
        <v>103</v>
      </c>
      <c r="J144" s="47">
        <v>117.58333333333333</v>
      </c>
      <c r="K144" s="47">
        <v>119.25</v>
      </c>
      <c r="L144" s="47">
        <v>119.33333333333333</v>
      </c>
      <c r="M144" s="16">
        <v>119.25</v>
      </c>
      <c r="N144" s="55">
        <v>115.33333333333333</v>
      </c>
      <c r="O144" s="94">
        <v>116</v>
      </c>
      <c r="P144" s="16">
        <v>115</v>
      </c>
      <c r="Q144" s="16">
        <v>115</v>
      </c>
    </row>
    <row r="145" spans="2:17" x14ac:dyDescent="0.3">
      <c r="B145" s="2" t="s">
        <v>300</v>
      </c>
      <c r="C145" s="16">
        <v>133</v>
      </c>
      <c r="D145" s="16">
        <v>128.66666666666666</v>
      </c>
      <c r="E145" s="16">
        <v>122.5</v>
      </c>
      <c r="F145" s="16">
        <v>112.25</v>
      </c>
      <c r="G145" s="16">
        <v>103.08333333333333</v>
      </c>
      <c r="H145" s="47">
        <v>103</v>
      </c>
      <c r="I145" s="47">
        <v>96.75</v>
      </c>
      <c r="J145" s="47">
        <v>91.666666666666671</v>
      </c>
      <c r="K145" s="47">
        <v>87</v>
      </c>
      <c r="L145" s="47">
        <v>89.833333333333329</v>
      </c>
      <c r="M145" s="16">
        <v>86.166666666666671</v>
      </c>
      <c r="N145" s="55">
        <v>85.666666666666671</v>
      </c>
      <c r="O145" s="94">
        <v>86</v>
      </c>
      <c r="P145" s="16">
        <v>86</v>
      </c>
      <c r="Q145" s="16">
        <v>85</v>
      </c>
    </row>
    <row r="146" spans="2:17" x14ac:dyDescent="0.3">
      <c r="B146" s="2" t="s">
        <v>301</v>
      </c>
      <c r="C146" s="16">
        <v>52.916666666666664</v>
      </c>
      <c r="D146" s="16">
        <v>55.333333333333336</v>
      </c>
      <c r="E146" s="16">
        <v>52.833333333333336</v>
      </c>
      <c r="F146" s="16">
        <v>51.833333333333336</v>
      </c>
      <c r="G146" s="16">
        <v>52.75</v>
      </c>
      <c r="H146" s="47">
        <v>54.666666666666664</v>
      </c>
      <c r="I146" s="47">
        <v>59.833333333333336</v>
      </c>
      <c r="J146" s="47">
        <v>61.583333333333336</v>
      </c>
      <c r="K146" s="47">
        <v>64.333333333333329</v>
      </c>
      <c r="L146" s="47">
        <v>71.166666666666671</v>
      </c>
      <c r="M146" s="16">
        <v>76.166666666666671</v>
      </c>
      <c r="N146" s="55">
        <v>70</v>
      </c>
      <c r="O146" s="94">
        <v>70</v>
      </c>
      <c r="P146" s="16">
        <v>70</v>
      </c>
      <c r="Q146" s="16">
        <v>70</v>
      </c>
    </row>
    <row r="147" spans="2:17" x14ac:dyDescent="0.3">
      <c r="B147" s="2" t="s">
        <v>302</v>
      </c>
      <c r="C147" s="16">
        <v>59.916666666666664</v>
      </c>
      <c r="D147" s="16">
        <v>56.333333333333336</v>
      </c>
      <c r="E147" s="16">
        <v>57.333333333333336</v>
      </c>
      <c r="F147" s="16">
        <v>59.75</v>
      </c>
      <c r="G147" s="16">
        <v>59.416666666666664</v>
      </c>
      <c r="H147" s="47">
        <v>60.083333333333336</v>
      </c>
      <c r="I147" s="47">
        <v>63.166666666666664</v>
      </c>
      <c r="J147" s="47">
        <v>63.333333333333336</v>
      </c>
      <c r="K147" s="47">
        <v>60.833333333333336</v>
      </c>
      <c r="L147" s="47">
        <v>60.5</v>
      </c>
      <c r="M147" s="16">
        <v>55.166666666666664</v>
      </c>
      <c r="N147" s="55">
        <v>52</v>
      </c>
      <c r="O147" s="93">
        <v>52</v>
      </c>
      <c r="P147" s="16">
        <v>52</v>
      </c>
      <c r="Q147" s="16">
        <v>52</v>
      </c>
    </row>
    <row r="148" spans="2:17" x14ac:dyDescent="0.3">
      <c r="B148" s="2" t="s">
        <v>600</v>
      </c>
      <c r="C148" s="16">
        <v>28.5</v>
      </c>
      <c r="D148" s="16">
        <v>29.083333333333332</v>
      </c>
      <c r="E148" s="16">
        <v>27.583333333333332</v>
      </c>
      <c r="F148" s="16">
        <v>28.916666666666668</v>
      </c>
      <c r="G148" s="16">
        <v>32.166666666666664</v>
      </c>
      <c r="H148" s="47">
        <v>29.416666666666668</v>
      </c>
      <c r="I148" s="47">
        <v>29</v>
      </c>
      <c r="J148" s="47">
        <v>27.916666666666668</v>
      </c>
      <c r="K148" s="47">
        <v>25.833333333333332</v>
      </c>
      <c r="L148" s="47">
        <v>25.083333333333332</v>
      </c>
      <c r="M148" s="16">
        <v>23.25</v>
      </c>
      <c r="N148" s="55">
        <v>22.333333333333332</v>
      </c>
      <c r="O148" s="94">
        <v>23</v>
      </c>
      <c r="P148" s="16">
        <v>22</v>
      </c>
      <c r="Q148" s="16">
        <v>22</v>
      </c>
    </row>
    <row r="149" spans="2:17" x14ac:dyDescent="0.3">
      <c r="B149" s="2" t="s">
        <v>304</v>
      </c>
      <c r="C149" s="16">
        <v>27.083333333333332</v>
      </c>
      <c r="D149" s="16">
        <v>27.833333333333332</v>
      </c>
      <c r="E149" s="16">
        <v>28.583333333333332</v>
      </c>
      <c r="F149" s="16">
        <v>30.166666666666668</v>
      </c>
      <c r="G149" s="16">
        <v>31.083333333333332</v>
      </c>
      <c r="H149" s="47">
        <v>30.916666666666668</v>
      </c>
      <c r="I149" s="47">
        <v>27.75</v>
      </c>
      <c r="J149" s="47">
        <v>27.833333333333332</v>
      </c>
      <c r="K149" s="47">
        <v>29.583333333333332</v>
      </c>
      <c r="L149" s="47">
        <v>27.416666666666668</v>
      </c>
      <c r="M149" s="16">
        <v>27.583333333333332</v>
      </c>
      <c r="N149" s="55">
        <v>28</v>
      </c>
      <c r="O149" s="94">
        <v>28</v>
      </c>
      <c r="P149" s="16">
        <v>28</v>
      </c>
      <c r="Q149" s="16">
        <v>28</v>
      </c>
    </row>
    <row r="150" spans="2:17" x14ac:dyDescent="0.3">
      <c r="B150" s="2" t="s">
        <v>305</v>
      </c>
      <c r="C150" s="16">
        <v>35.666666666666664</v>
      </c>
      <c r="D150" s="16">
        <v>36</v>
      </c>
      <c r="E150" s="16">
        <v>30.916666666666668</v>
      </c>
      <c r="F150" s="16">
        <v>31.25</v>
      </c>
      <c r="G150" s="16">
        <v>29.833333333333332</v>
      </c>
      <c r="H150" s="47">
        <v>31.083333333333332</v>
      </c>
      <c r="I150" s="47">
        <v>33.583333333333336</v>
      </c>
      <c r="J150" s="47">
        <v>36.833333333333336</v>
      </c>
      <c r="K150" s="47">
        <v>37.25</v>
      </c>
      <c r="L150" s="47">
        <v>35.5</v>
      </c>
      <c r="M150" s="16">
        <v>33</v>
      </c>
      <c r="N150" s="55">
        <v>30.666666666666668</v>
      </c>
      <c r="O150" s="94">
        <v>30</v>
      </c>
      <c r="P150" s="16">
        <v>31</v>
      </c>
      <c r="Q150" s="16">
        <v>31</v>
      </c>
    </row>
    <row r="151" spans="2:17" x14ac:dyDescent="0.3">
      <c r="B151" s="2" t="s">
        <v>306</v>
      </c>
      <c r="C151" s="16">
        <v>113.58333333333333</v>
      </c>
      <c r="D151" s="16">
        <v>109.75</v>
      </c>
      <c r="E151" s="16">
        <v>116.08333333333333</v>
      </c>
      <c r="F151" s="16">
        <v>121.58333333333333</v>
      </c>
      <c r="G151" s="16">
        <v>130.16666666666666</v>
      </c>
      <c r="H151" s="47">
        <v>136.58333333333334</v>
      </c>
      <c r="I151" s="47">
        <v>137.66666666666666</v>
      </c>
      <c r="J151" s="47">
        <v>138.25</v>
      </c>
      <c r="K151" s="47">
        <v>141.91666666666666</v>
      </c>
      <c r="L151" s="47">
        <v>145.33333333333334</v>
      </c>
      <c r="M151" s="16">
        <v>142.25</v>
      </c>
      <c r="N151" s="55">
        <v>137</v>
      </c>
      <c r="O151" s="94">
        <v>137</v>
      </c>
      <c r="P151" s="16">
        <v>137</v>
      </c>
      <c r="Q151" s="16">
        <v>137</v>
      </c>
    </row>
    <row r="152" spans="2:17" x14ac:dyDescent="0.3">
      <c r="B152" s="2" t="s">
        <v>307</v>
      </c>
      <c r="C152" s="16">
        <v>64.083333333333329</v>
      </c>
      <c r="D152" s="16">
        <v>65.666666666666671</v>
      </c>
      <c r="E152" s="16">
        <v>63.5</v>
      </c>
      <c r="F152" s="16">
        <v>60.333333333333336</v>
      </c>
      <c r="G152" s="16">
        <v>62.083333333333336</v>
      </c>
      <c r="H152" s="47">
        <v>64.666666666666671</v>
      </c>
      <c r="I152" s="47">
        <v>70.333333333333329</v>
      </c>
      <c r="J152" s="47">
        <v>74.583333333333329</v>
      </c>
      <c r="K152" s="47">
        <v>76.416666666666671</v>
      </c>
      <c r="L152" s="47">
        <v>70.333333333333329</v>
      </c>
      <c r="M152" s="16">
        <v>60.083333333333336</v>
      </c>
      <c r="N152" s="55">
        <v>61</v>
      </c>
      <c r="O152" s="94">
        <v>62</v>
      </c>
      <c r="P152" s="16">
        <v>61</v>
      </c>
      <c r="Q152" s="16">
        <v>60</v>
      </c>
    </row>
    <row r="153" spans="2:17" x14ac:dyDescent="0.3">
      <c r="B153" s="2" t="s">
        <v>308</v>
      </c>
      <c r="C153" s="16">
        <v>27.75</v>
      </c>
      <c r="D153" s="16">
        <v>26.5</v>
      </c>
      <c r="E153" s="16">
        <v>26.75</v>
      </c>
      <c r="F153" s="16">
        <v>27.916666666666668</v>
      </c>
      <c r="G153" s="16">
        <v>28.666666666666668</v>
      </c>
      <c r="H153" s="47">
        <v>28.333333333333332</v>
      </c>
      <c r="I153" s="47">
        <v>27.583333333333332</v>
      </c>
      <c r="J153" s="47">
        <v>27.5</v>
      </c>
      <c r="K153" s="47">
        <v>26.416666666666668</v>
      </c>
      <c r="L153" s="47">
        <v>31.666666666666668</v>
      </c>
      <c r="M153" s="16">
        <v>30.333333333333332</v>
      </c>
      <c r="N153" s="55">
        <v>30</v>
      </c>
      <c r="O153" s="94">
        <v>30</v>
      </c>
      <c r="P153" s="16">
        <v>30</v>
      </c>
      <c r="Q153" s="16">
        <v>30</v>
      </c>
    </row>
    <row r="154" spans="2:17" x14ac:dyDescent="0.3">
      <c r="B154" s="2" t="s">
        <v>309</v>
      </c>
      <c r="C154" s="16">
        <v>33.333333333333336</v>
      </c>
      <c r="D154" s="16">
        <v>33.583333333333336</v>
      </c>
      <c r="E154" s="16">
        <v>32.916666666666664</v>
      </c>
      <c r="F154" s="16">
        <v>31.833333333333332</v>
      </c>
      <c r="G154" s="16">
        <v>31.583333333333332</v>
      </c>
      <c r="H154" s="47">
        <v>30.5</v>
      </c>
      <c r="I154" s="47">
        <v>31.416666666666668</v>
      </c>
      <c r="J154" s="47">
        <v>31.916666666666668</v>
      </c>
      <c r="K154" s="47">
        <v>27.25</v>
      </c>
      <c r="L154" s="47">
        <v>26.166666666666668</v>
      </c>
      <c r="M154" s="16">
        <v>24</v>
      </c>
      <c r="N154" s="55">
        <v>25</v>
      </c>
      <c r="O154" s="94">
        <v>25</v>
      </c>
      <c r="P154" s="16">
        <v>25</v>
      </c>
      <c r="Q154" s="16">
        <v>25</v>
      </c>
    </row>
    <row r="155" spans="2:17" x14ac:dyDescent="0.3">
      <c r="B155" s="2" t="s">
        <v>602</v>
      </c>
      <c r="C155" s="16">
        <v>43.833333333333336</v>
      </c>
      <c r="D155" s="16">
        <v>42</v>
      </c>
      <c r="E155" s="16">
        <v>38.5</v>
      </c>
      <c r="F155" s="16">
        <v>46.833333333333336</v>
      </c>
      <c r="G155" s="16">
        <v>50.166666666666664</v>
      </c>
      <c r="H155" s="47">
        <v>48.416666666666664</v>
      </c>
      <c r="I155" s="47">
        <v>54.083333333333336</v>
      </c>
      <c r="J155" s="47">
        <v>57.583333333333336</v>
      </c>
      <c r="K155" s="47">
        <v>72.75</v>
      </c>
      <c r="L155" s="47">
        <v>79.166666666666671</v>
      </c>
      <c r="M155" s="16">
        <v>69.583333333333329</v>
      </c>
      <c r="N155" s="55">
        <v>63.333333333333336</v>
      </c>
      <c r="O155" s="94">
        <v>64</v>
      </c>
      <c r="P155" s="16">
        <v>64</v>
      </c>
      <c r="Q155" s="16">
        <v>62</v>
      </c>
    </row>
    <row r="156" spans="2:17" x14ac:dyDescent="0.3">
      <c r="B156" s="2" t="s">
        <v>603</v>
      </c>
      <c r="C156" s="16">
        <v>47.416666666666664</v>
      </c>
      <c r="D156" s="16">
        <v>36.75</v>
      </c>
      <c r="E156" s="16">
        <v>35.916666666666664</v>
      </c>
      <c r="F156" s="16">
        <v>37.25</v>
      </c>
      <c r="G156" s="16">
        <v>35.083333333333336</v>
      </c>
      <c r="H156" s="47">
        <v>37</v>
      </c>
      <c r="I156" s="47">
        <v>36.416666666666664</v>
      </c>
      <c r="J156" s="47">
        <v>36.166666666666664</v>
      </c>
      <c r="K156" s="47">
        <v>37.083333333333336</v>
      </c>
      <c r="L156" s="47">
        <v>32.416666666666664</v>
      </c>
      <c r="M156" s="16">
        <v>30.75</v>
      </c>
      <c r="N156" s="55">
        <v>29.333333333333332</v>
      </c>
      <c r="O156" s="94">
        <v>29</v>
      </c>
      <c r="P156" s="16">
        <v>30</v>
      </c>
      <c r="Q156" s="16">
        <v>29</v>
      </c>
    </row>
    <row r="157" spans="2:17" x14ac:dyDescent="0.3">
      <c r="B157" s="2" t="s">
        <v>604</v>
      </c>
      <c r="C157" s="16">
        <v>19.083333333333332</v>
      </c>
      <c r="D157" s="16">
        <v>17.916666666666668</v>
      </c>
      <c r="E157" s="16">
        <v>14.5</v>
      </c>
      <c r="F157" s="16">
        <v>13.166666666666666</v>
      </c>
      <c r="G157" s="16">
        <v>12.416666666666666</v>
      </c>
      <c r="H157" s="47">
        <v>12.75</v>
      </c>
      <c r="I157" s="47">
        <v>16.416666666666668</v>
      </c>
      <c r="J157" s="47">
        <v>20.25</v>
      </c>
      <c r="K157" s="47">
        <v>21.166666666666668</v>
      </c>
      <c r="L157" s="47">
        <v>22.083333333333332</v>
      </c>
      <c r="M157" s="16">
        <v>21.583333333333332</v>
      </c>
      <c r="N157" s="55">
        <v>19.333333333333332</v>
      </c>
      <c r="O157" s="94">
        <v>20</v>
      </c>
      <c r="P157" s="16">
        <v>19</v>
      </c>
      <c r="Q157" s="16">
        <v>19</v>
      </c>
    </row>
    <row r="158" spans="2:17" x14ac:dyDescent="0.3">
      <c r="B158" s="2" t="s">
        <v>310</v>
      </c>
      <c r="C158" s="16">
        <v>1427.8333333333333</v>
      </c>
      <c r="D158" s="16">
        <v>1363.9166666666667</v>
      </c>
      <c r="E158" s="16">
        <v>1248.5</v>
      </c>
      <c r="F158" s="16">
        <v>1199.5</v>
      </c>
      <c r="G158" s="16">
        <v>1159.8333333333333</v>
      </c>
      <c r="H158" s="47">
        <v>1108.6666666666667</v>
      </c>
      <c r="I158" s="47">
        <v>1065</v>
      </c>
      <c r="J158" s="47">
        <v>1021.4166666666666</v>
      </c>
      <c r="K158" s="47">
        <v>1225.3333333333333</v>
      </c>
      <c r="L158" s="47">
        <v>1194.3333333333333</v>
      </c>
      <c r="M158" s="16">
        <v>1120.1666666666667</v>
      </c>
      <c r="N158" s="55">
        <v>1082</v>
      </c>
      <c r="O158" s="94">
        <v>1087</v>
      </c>
      <c r="P158" s="16">
        <v>1081</v>
      </c>
      <c r="Q158" s="16">
        <v>1078</v>
      </c>
    </row>
    <row r="159" spans="2:17" x14ac:dyDescent="0.3">
      <c r="B159" s="2" t="s">
        <v>311</v>
      </c>
      <c r="C159" s="16">
        <v>129.25</v>
      </c>
      <c r="D159" s="16">
        <v>122</v>
      </c>
      <c r="E159" s="16">
        <v>140.33333333333334</v>
      </c>
      <c r="F159" s="16">
        <v>140.5</v>
      </c>
      <c r="G159" s="16">
        <v>139.25</v>
      </c>
      <c r="H159" s="47">
        <v>148.08333333333334</v>
      </c>
      <c r="I159" s="47">
        <v>153.16666666666666</v>
      </c>
      <c r="J159" s="47">
        <v>158.5</v>
      </c>
      <c r="K159" s="47">
        <v>154.66666666666666</v>
      </c>
      <c r="L159" s="47">
        <v>143.08333333333334</v>
      </c>
      <c r="M159" s="16">
        <v>147.91666666666666</v>
      </c>
      <c r="N159" s="55">
        <v>149.66666666666666</v>
      </c>
      <c r="O159" s="94">
        <v>149</v>
      </c>
      <c r="P159" s="16">
        <v>150</v>
      </c>
      <c r="Q159" s="16">
        <v>150</v>
      </c>
    </row>
    <row r="160" spans="2:17" x14ac:dyDescent="0.3">
      <c r="B160" s="2" t="s">
        <v>312</v>
      </c>
      <c r="C160" s="16">
        <v>196.16666666666666</v>
      </c>
      <c r="D160" s="16">
        <v>204.41666666666666</v>
      </c>
      <c r="E160" s="16">
        <v>192.25</v>
      </c>
      <c r="F160" s="16">
        <v>179.33333333333334</v>
      </c>
      <c r="G160" s="16">
        <v>173.75</v>
      </c>
      <c r="H160" s="47">
        <v>175.83333333333334</v>
      </c>
      <c r="I160" s="47">
        <v>175.66666666666666</v>
      </c>
      <c r="J160" s="47">
        <v>172.33333333333334</v>
      </c>
      <c r="K160" s="47">
        <v>216.25</v>
      </c>
      <c r="L160" s="47">
        <v>206.41666666666666</v>
      </c>
      <c r="M160" s="16">
        <v>198.33333333333334</v>
      </c>
      <c r="N160" s="55">
        <v>197.33333333333334</v>
      </c>
      <c r="O160" s="94">
        <v>198</v>
      </c>
      <c r="P160" s="16">
        <v>197</v>
      </c>
      <c r="Q160" s="16">
        <v>197</v>
      </c>
    </row>
    <row r="161" spans="2:17" x14ac:dyDescent="0.3">
      <c r="B161" s="2" t="s">
        <v>313</v>
      </c>
      <c r="C161" s="16">
        <v>114.58333333333333</v>
      </c>
      <c r="D161" s="16">
        <v>116.66666666666667</v>
      </c>
      <c r="E161" s="16">
        <v>115.33333333333333</v>
      </c>
      <c r="F161" s="16">
        <v>121.25</v>
      </c>
      <c r="G161" s="16">
        <v>130.33333333333334</v>
      </c>
      <c r="H161" s="47">
        <v>111.83333333333333</v>
      </c>
      <c r="I161" s="47">
        <v>121.5</v>
      </c>
      <c r="J161" s="47">
        <v>123.25</v>
      </c>
      <c r="K161" s="47">
        <v>126.5</v>
      </c>
      <c r="L161" s="47">
        <v>125.08333333333333</v>
      </c>
      <c r="M161" s="16">
        <v>118.33333333333333</v>
      </c>
      <c r="N161" s="55">
        <v>121</v>
      </c>
      <c r="O161" s="94">
        <v>119</v>
      </c>
      <c r="P161" s="16">
        <v>122</v>
      </c>
      <c r="Q161" s="16">
        <v>122</v>
      </c>
    </row>
    <row r="162" spans="2:17" x14ac:dyDescent="0.3">
      <c r="B162" s="2" t="s">
        <v>314</v>
      </c>
      <c r="C162" s="16">
        <v>64.666666666666671</v>
      </c>
      <c r="D162" s="16">
        <v>60.75</v>
      </c>
      <c r="E162" s="16">
        <v>61.416666666666664</v>
      </c>
      <c r="F162" s="16">
        <v>54.75</v>
      </c>
      <c r="G162" s="16">
        <v>55.833333333333336</v>
      </c>
      <c r="H162" s="47">
        <v>60.25</v>
      </c>
      <c r="I162" s="47">
        <v>70.666666666666671</v>
      </c>
      <c r="J162" s="47">
        <v>71.5</v>
      </c>
      <c r="K162" s="47">
        <v>70.5</v>
      </c>
      <c r="L162" s="47">
        <v>66.666666666666671</v>
      </c>
      <c r="M162" s="16">
        <v>59.416666666666664</v>
      </c>
      <c r="N162" s="55">
        <v>53.666666666666664</v>
      </c>
      <c r="O162" s="94">
        <v>54</v>
      </c>
      <c r="P162" s="16">
        <v>54</v>
      </c>
      <c r="Q162" s="16">
        <v>53</v>
      </c>
    </row>
    <row r="163" spans="2:17" x14ac:dyDescent="0.3">
      <c r="B163" s="2" t="s">
        <v>315</v>
      </c>
      <c r="C163" s="16">
        <v>21.666666666666668</v>
      </c>
      <c r="D163" s="16">
        <v>21.333333333333332</v>
      </c>
      <c r="E163" s="16">
        <v>21.166666666666668</v>
      </c>
      <c r="F163" s="16">
        <v>19.916666666666668</v>
      </c>
      <c r="G163" s="16">
        <v>17.166666666666668</v>
      </c>
      <c r="H163" s="47">
        <v>17</v>
      </c>
      <c r="I163" s="47">
        <v>17.916666666666668</v>
      </c>
      <c r="J163" s="47">
        <v>17.5</v>
      </c>
      <c r="K163" s="47">
        <v>18.416666666666668</v>
      </c>
      <c r="L163" s="47">
        <v>19.583333333333332</v>
      </c>
      <c r="M163" s="16">
        <v>20</v>
      </c>
      <c r="N163" s="55">
        <v>22</v>
      </c>
      <c r="O163" s="93">
        <v>22</v>
      </c>
      <c r="P163" s="16">
        <v>22</v>
      </c>
      <c r="Q163" s="16">
        <v>22</v>
      </c>
    </row>
    <row r="164" spans="2:17" x14ac:dyDescent="0.3">
      <c r="B164" s="2" t="s">
        <v>605</v>
      </c>
      <c r="C164" s="16">
        <v>38</v>
      </c>
      <c r="D164" s="16">
        <v>35.333333333333336</v>
      </c>
      <c r="E164" s="16">
        <v>34.833333333333336</v>
      </c>
      <c r="F164" s="16">
        <v>33.083333333333336</v>
      </c>
      <c r="G164" s="16">
        <v>32.166666666666664</v>
      </c>
      <c r="H164" s="47">
        <v>28.416666666666668</v>
      </c>
      <c r="I164" s="47">
        <v>28.916666666666668</v>
      </c>
      <c r="J164" s="47">
        <v>30.666666666666668</v>
      </c>
      <c r="K164" s="47">
        <v>30.666666666666668</v>
      </c>
      <c r="L164" s="47">
        <v>30.833333333333332</v>
      </c>
      <c r="M164" s="16">
        <v>30.583333333333332</v>
      </c>
      <c r="N164" s="55">
        <v>32</v>
      </c>
      <c r="O164" s="94">
        <v>32</v>
      </c>
      <c r="P164" s="16">
        <v>32</v>
      </c>
      <c r="Q164" s="16">
        <v>32</v>
      </c>
    </row>
    <row r="165" spans="2:17" x14ac:dyDescent="0.3">
      <c r="B165" s="2" t="s">
        <v>316</v>
      </c>
      <c r="C165" s="16">
        <v>207.5</v>
      </c>
      <c r="D165" s="16">
        <v>204.33333333333334</v>
      </c>
      <c r="E165" s="16">
        <v>199.25</v>
      </c>
      <c r="F165" s="16">
        <v>201.83333333333334</v>
      </c>
      <c r="G165" s="16">
        <v>200.66666666666666</v>
      </c>
      <c r="H165" s="47">
        <v>190.33333333333334</v>
      </c>
      <c r="I165" s="47">
        <v>199.5</v>
      </c>
      <c r="J165" s="47">
        <v>207</v>
      </c>
      <c r="K165" s="47">
        <v>211.91666666666666</v>
      </c>
      <c r="L165" s="47">
        <v>201</v>
      </c>
      <c r="M165" s="16">
        <v>201.41666666666666</v>
      </c>
      <c r="N165" s="55">
        <v>202.66666666666666</v>
      </c>
      <c r="O165" s="94">
        <v>202</v>
      </c>
      <c r="P165" s="16">
        <v>203</v>
      </c>
      <c r="Q165" s="16">
        <v>203</v>
      </c>
    </row>
    <row r="166" spans="2:17" x14ac:dyDescent="0.3">
      <c r="B166" s="25" t="s">
        <v>193</v>
      </c>
      <c r="C166" s="35">
        <f>+SUM(C167:C174)</f>
        <v>412.33333333333331</v>
      </c>
      <c r="D166" s="35">
        <f t="shared" ref="D166:Q166" si="25">+SUM(D167:D174)</f>
        <v>422.33333333333331</v>
      </c>
      <c r="E166" s="35">
        <f t="shared" si="25"/>
        <v>415.91666666666669</v>
      </c>
      <c r="F166" s="35">
        <f t="shared" si="25"/>
        <v>439</v>
      </c>
      <c r="G166" s="35">
        <f t="shared" si="25"/>
        <v>455.5</v>
      </c>
      <c r="H166" s="46">
        <f t="shared" ref="H166:N166" si="26">+SUM(H167:H174)</f>
        <v>489.25000000000006</v>
      </c>
      <c r="I166" s="46">
        <f t="shared" si="26"/>
        <v>491.66666666666669</v>
      </c>
      <c r="J166" s="46">
        <f t="shared" si="26"/>
        <v>488.16666666666663</v>
      </c>
      <c r="K166" s="46">
        <f t="shared" si="26"/>
        <v>516.16666666666663</v>
      </c>
      <c r="L166" s="46">
        <f t="shared" si="26"/>
        <v>494.08333333333331</v>
      </c>
      <c r="M166" s="35">
        <f t="shared" si="26"/>
        <v>481.5</v>
      </c>
      <c r="N166" s="35">
        <f t="shared" si="26"/>
        <v>472</v>
      </c>
      <c r="O166" s="109">
        <f t="shared" si="25"/>
        <v>472</v>
      </c>
      <c r="P166" s="111">
        <f t="shared" si="25"/>
        <v>472</v>
      </c>
      <c r="Q166" s="111">
        <f t="shared" si="25"/>
        <v>472</v>
      </c>
    </row>
    <row r="167" spans="2:17" x14ac:dyDescent="0.3">
      <c r="B167" s="2" t="s">
        <v>317</v>
      </c>
      <c r="C167" s="16">
        <v>59.666666666666664</v>
      </c>
      <c r="D167" s="16">
        <v>56.583333333333336</v>
      </c>
      <c r="E167" s="16">
        <v>56.5</v>
      </c>
      <c r="F167" s="16">
        <v>57.583333333333336</v>
      </c>
      <c r="G167" s="16">
        <v>58.166666666666664</v>
      </c>
      <c r="H167" s="47">
        <v>60.333333333333336</v>
      </c>
      <c r="I167" s="47">
        <v>64.5</v>
      </c>
      <c r="J167" s="47">
        <v>64.333333333333329</v>
      </c>
      <c r="K167" s="47">
        <v>66.583333333333329</v>
      </c>
      <c r="L167" s="47">
        <v>65.833333333333329</v>
      </c>
      <c r="M167" s="16">
        <v>62.5</v>
      </c>
      <c r="N167" s="55">
        <v>59.666666666666664</v>
      </c>
      <c r="O167" s="94">
        <v>60</v>
      </c>
      <c r="P167" s="16">
        <v>59</v>
      </c>
      <c r="Q167" s="16">
        <v>60</v>
      </c>
    </row>
    <row r="168" spans="2:17" x14ac:dyDescent="0.3">
      <c r="B168" s="2" t="s">
        <v>607</v>
      </c>
      <c r="C168" s="16">
        <v>25.5</v>
      </c>
      <c r="D168" s="16">
        <v>31.416666666666668</v>
      </c>
      <c r="E168" s="16">
        <v>32</v>
      </c>
      <c r="F168" s="16">
        <v>31.666666666666668</v>
      </c>
      <c r="G168" s="16">
        <v>31.75</v>
      </c>
      <c r="H168" s="47">
        <v>31.916666666666668</v>
      </c>
      <c r="I168" s="47">
        <v>29.666666666666668</v>
      </c>
      <c r="J168" s="47">
        <v>30.333333333333332</v>
      </c>
      <c r="K168" s="47">
        <v>30.5</v>
      </c>
      <c r="L168" s="47">
        <v>30.833333333333332</v>
      </c>
      <c r="M168" s="16">
        <v>34.75</v>
      </c>
      <c r="N168" s="55">
        <v>33.666666666666664</v>
      </c>
      <c r="O168" s="94">
        <v>33</v>
      </c>
      <c r="P168" s="16">
        <v>34</v>
      </c>
      <c r="Q168" s="16">
        <v>34</v>
      </c>
    </row>
    <row r="169" spans="2:17" x14ac:dyDescent="0.3">
      <c r="B169" s="2" t="s">
        <v>318</v>
      </c>
      <c r="C169" s="16">
        <v>87.416666666666671</v>
      </c>
      <c r="D169" s="16">
        <v>88.333333333333329</v>
      </c>
      <c r="E169" s="16">
        <v>84.916666666666671</v>
      </c>
      <c r="F169" s="16">
        <v>93.666666666666671</v>
      </c>
      <c r="G169" s="16">
        <v>98.5</v>
      </c>
      <c r="H169" s="47">
        <v>99.666666666666671</v>
      </c>
      <c r="I169" s="47">
        <v>100.25</v>
      </c>
      <c r="J169" s="47">
        <v>96.416666666666671</v>
      </c>
      <c r="K169" s="47">
        <v>94.25</v>
      </c>
      <c r="L169" s="47">
        <v>104.75</v>
      </c>
      <c r="M169" s="16">
        <v>104.25</v>
      </c>
      <c r="N169" s="55">
        <v>100.66666666666667</v>
      </c>
      <c r="O169" s="94">
        <v>101</v>
      </c>
      <c r="P169" s="16">
        <v>101</v>
      </c>
      <c r="Q169" s="16">
        <v>100</v>
      </c>
    </row>
    <row r="170" spans="2:17" x14ac:dyDescent="0.3">
      <c r="B170" s="2" t="s">
        <v>608</v>
      </c>
      <c r="C170" s="16">
        <v>33.083333333333336</v>
      </c>
      <c r="D170" s="16">
        <v>34</v>
      </c>
      <c r="E170" s="16">
        <v>35.833333333333336</v>
      </c>
      <c r="F170" s="16">
        <v>36.583333333333336</v>
      </c>
      <c r="G170" s="16">
        <v>35.916666666666664</v>
      </c>
      <c r="H170" s="47">
        <v>36.166666666666664</v>
      </c>
      <c r="I170" s="47">
        <v>35.25</v>
      </c>
      <c r="J170" s="47">
        <v>34.166666666666664</v>
      </c>
      <c r="K170" s="47">
        <v>33.166666666666664</v>
      </c>
      <c r="L170" s="47">
        <v>30.75</v>
      </c>
      <c r="M170" s="16">
        <v>29.083333333333332</v>
      </c>
      <c r="N170" s="55">
        <v>28.333333333333332</v>
      </c>
      <c r="O170" s="94">
        <v>28</v>
      </c>
      <c r="P170" s="16">
        <v>28</v>
      </c>
      <c r="Q170" s="16">
        <v>29</v>
      </c>
    </row>
    <row r="171" spans="2:17" x14ac:dyDescent="0.3">
      <c r="B171" s="2" t="s">
        <v>609</v>
      </c>
      <c r="C171" s="16">
        <v>27</v>
      </c>
      <c r="D171" s="16">
        <v>26.166666666666668</v>
      </c>
      <c r="E171" s="16">
        <v>24.666666666666668</v>
      </c>
      <c r="F171" s="16">
        <v>26.416666666666668</v>
      </c>
      <c r="G171" s="16">
        <v>25.916666666666668</v>
      </c>
      <c r="H171" s="47">
        <v>25.083333333333332</v>
      </c>
      <c r="I171" s="47">
        <v>23.083333333333332</v>
      </c>
      <c r="J171" s="47">
        <v>22.583333333333332</v>
      </c>
      <c r="K171" s="47">
        <v>24.25</v>
      </c>
      <c r="L171" s="47">
        <v>26.416666666666668</v>
      </c>
      <c r="M171" s="16">
        <v>23.583333333333332</v>
      </c>
      <c r="N171" s="55">
        <v>23</v>
      </c>
      <c r="O171" s="94">
        <v>23</v>
      </c>
      <c r="P171" s="16">
        <v>23</v>
      </c>
      <c r="Q171" s="16">
        <v>23</v>
      </c>
    </row>
    <row r="172" spans="2:17" x14ac:dyDescent="0.3">
      <c r="B172" s="2" t="s">
        <v>319</v>
      </c>
      <c r="C172" s="16">
        <v>69.583333333333329</v>
      </c>
      <c r="D172" s="16">
        <v>71.083333333333329</v>
      </c>
      <c r="E172" s="16">
        <v>71.166666666666671</v>
      </c>
      <c r="F172" s="16">
        <v>74</v>
      </c>
      <c r="G172" s="16">
        <v>86.666666666666671</v>
      </c>
      <c r="H172" s="47">
        <v>112.66666666666667</v>
      </c>
      <c r="I172" s="47">
        <v>107.41666666666667</v>
      </c>
      <c r="J172" s="47">
        <v>103.16666666666667</v>
      </c>
      <c r="K172" s="47">
        <v>118.58333333333333</v>
      </c>
      <c r="L172" s="47">
        <v>90.5</v>
      </c>
      <c r="M172" s="16">
        <v>85.333333333333329</v>
      </c>
      <c r="N172" s="55">
        <v>83.333333333333329</v>
      </c>
      <c r="O172" s="94">
        <v>84</v>
      </c>
      <c r="P172" s="16">
        <v>83</v>
      </c>
      <c r="Q172" s="16">
        <v>83</v>
      </c>
    </row>
    <row r="173" spans="2:17" x14ac:dyDescent="0.3">
      <c r="B173" s="2" t="s">
        <v>320</v>
      </c>
      <c r="C173" s="16">
        <v>91.25</v>
      </c>
      <c r="D173" s="16">
        <v>95.416666666666671</v>
      </c>
      <c r="E173" s="16">
        <v>92.083333333333329</v>
      </c>
      <c r="F173" s="16">
        <v>101.08333333333333</v>
      </c>
      <c r="G173" s="16">
        <v>99.166666666666671</v>
      </c>
      <c r="H173" s="47">
        <v>98.75</v>
      </c>
      <c r="I173" s="47">
        <v>105.5</v>
      </c>
      <c r="J173" s="47">
        <v>113.33333333333333</v>
      </c>
      <c r="K173" s="47">
        <v>125.5</v>
      </c>
      <c r="L173" s="47">
        <v>122</v>
      </c>
      <c r="M173" s="16">
        <v>119</v>
      </c>
      <c r="N173" s="55">
        <v>120.33333333333333</v>
      </c>
      <c r="O173" s="94">
        <v>120</v>
      </c>
      <c r="P173" s="16">
        <v>121</v>
      </c>
      <c r="Q173" s="16">
        <v>120</v>
      </c>
    </row>
    <row r="174" spans="2:17" x14ac:dyDescent="0.3">
      <c r="B174" s="4" t="s">
        <v>321</v>
      </c>
      <c r="C174" s="17">
        <v>18.833333333333332</v>
      </c>
      <c r="D174" s="17">
        <v>19.333333333333332</v>
      </c>
      <c r="E174" s="17">
        <v>18.75</v>
      </c>
      <c r="F174" s="17">
        <v>18</v>
      </c>
      <c r="G174" s="17">
        <v>19.416666666666668</v>
      </c>
      <c r="H174" s="48">
        <v>24.666666666666668</v>
      </c>
      <c r="I174" s="48">
        <v>26</v>
      </c>
      <c r="J174" s="48">
        <v>23.833333333333332</v>
      </c>
      <c r="K174" s="48">
        <v>23.333333333333332</v>
      </c>
      <c r="L174" s="48">
        <v>23</v>
      </c>
      <c r="M174" s="17">
        <v>23</v>
      </c>
      <c r="N174" s="63">
        <v>23</v>
      </c>
      <c r="O174" s="96">
        <v>23</v>
      </c>
      <c r="P174" s="16">
        <v>23</v>
      </c>
      <c r="Q174" s="16">
        <v>23</v>
      </c>
    </row>
    <row r="175" spans="2:17" x14ac:dyDescent="0.3">
      <c r="B175" s="25" t="s">
        <v>194</v>
      </c>
      <c r="C175" s="35">
        <f>+SUM(C176:C177)</f>
        <v>82.583333333333343</v>
      </c>
      <c r="D175" s="35">
        <f t="shared" ref="D175:Q175" si="27">+SUM(D176:D177)</f>
        <v>82.75</v>
      </c>
      <c r="E175" s="35">
        <f t="shared" si="27"/>
        <v>81.833333333333343</v>
      </c>
      <c r="F175" s="35">
        <f t="shared" si="27"/>
        <v>83.833333333333343</v>
      </c>
      <c r="G175" s="35">
        <f t="shared" si="27"/>
        <v>83.083333333333329</v>
      </c>
      <c r="H175" s="46">
        <f t="shared" ref="H175:N175" si="28">+SUM(H176:H177)</f>
        <v>91.583333333333343</v>
      </c>
      <c r="I175" s="46">
        <f t="shared" si="28"/>
        <v>93.666666666666671</v>
      </c>
      <c r="J175" s="46">
        <f t="shared" si="28"/>
        <v>98.416666666666671</v>
      </c>
      <c r="K175" s="46">
        <f t="shared" si="28"/>
        <v>100.83333333333333</v>
      </c>
      <c r="L175" s="46">
        <f t="shared" si="28"/>
        <v>102.66666666666667</v>
      </c>
      <c r="M175" s="35">
        <f t="shared" si="28"/>
        <v>106.58333333333333</v>
      </c>
      <c r="N175" s="35">
        <f t="shared" si="28"/>
        <v>101</v>
      </c>
      <c r="O175" s="109">
        <f t="shared" si="27"/>
        <v>102</v>
      </c>
      <c r="P175" s="111">
        <f t="shared" si="27"/>
        <v>101</v>
      </c>
      <c r="Q175" s="111">
        <f t="shared" si="27"/>
        <v>100</v>
      </c>
    </row>
    <row r="176" spans="2:17" x14ac:dyDescent="0.3">
      <c r="B176" s="2" t="s">
        <v>322</v>
      </c>
      <c r="C176" s="16">
        <v>22</v>
      </c>
      <c r="D176" s="16">
        <v>22.916666666666668</v>
      </c>
      <c r="E176" s="16">
        <v>24.5</v>
      </c>
      <c r="F176" s="16">
        <v>23.25</v>
      </c>
      <c r="G176" s="16">
        <v>21.833333333333332</v>
      </c>
      <c r="H176" s="47">
        <v>24.666666666666668</v>
      </c>
      <c r="I176" s="47">
        <v>25.166666666666668</v>
      </c>
      <c r="J176" s="47">
        <v>26.416666666666668</v>
      </c>
      <c r="K176" s="47">
        <v>27.5</v>
      </c>
      <c r="L176" s="47">
        <v>27.416666666666668</v>
      </c>
      <c r="M176" s="16">
        <v>26.583333333333332</v>
      </c>
      <c r="N176" s="55">
        <v>26</v>
      </c>
      <c r="O176" s="94">
        <v>26</v>
      </c>
      <c r="P176" s="16">
        <v>26</v>
      </c>
      <c r="Q176" s="16">
        <v>26</v>
      </c>
    </row>
    <row r="177" spans="2:17" x14ac:dyDescent="0.3">
      <c r="B177" s="4" t="s">
        <v>323</v>
      </c>
      <c r="C177" s="17">
        <v>60.583333333333336</v>
      </c>
      <c r="D177" s="17">
        <v>59.833333333333336</v>
      </c>
      <c r="E177" s="17">
        <v>57.333333333333336</v>
      </c>
      <c r="F177" s="17">
        <v>60.583333333333336</v>
      </c>
      <c r="G177" s="17">
        <v>61.25</v>
      </c>
      <c r="H177" s="48">
        <v>66.916666666666671</v>
      </c>
      <c r="I177" s="48">
        <v>68.5</v>
      </c>
      <c r="J177" s="48">
        <v>72</v>
      </c>
      <c r="K177" s="48">
        <v>73.333333333333329</v>
      </c>
      <c r="L177" s="48">
        <v>75.25</v>
      </c>
      <c r="M177" s="17">
        <v>80</v>
      </c>
      <c r="N177" s="63">
        <v>75</v>
      </c>
      <c r="O177" s="96">
        <v>76</v>
      </c>
      <c r="P177" s="16">
        <v>75</v>
      </c>
      <c r="Q177" s="16">
        <v>74</v>
      </c>
    </row>
    <row r="178" spans="2:17" x14ac:dyDescent="0.3">
      <c r="B178" s="25" t="s">
        <v>195</v>
      </c>
      <c r="C178" s="35">
        <f>+SUM(C179:C195)</f>
        <v>1473.8333333333335</v>
      </c>
      <c r="D178" s="35">
        <f t="shared" ref="D178:Q178" si="29">+SUM(D179:D195)</f>
        <v>1430.3333333333335</v>
      </c>
      <c r="E178" s="35">
        <f t="shared" si="29"/>
        <v>1359.3333333333335</v>
      </c>
      <c r="F178" s="35">
        <f t="shared" si="29"/>
        <v>1334</v>
      </c>
      <c r="G178" s="35">
        <f t="shared" si="29"/>
        <v>1389.5833333333333</v>
      </c>
      <c r="H178" s="46">
        <f t="shared" ref="H178:N178" si="30">+SUM(H179:H195)</f>
        <v>1615.6666666666665</v>
      </c>
      <c r="I178" s="46">
        <f t="shared" si="30"/>
        <v>1641.8333333333335</v>
      </c>
      <c r="J178" s="46">
        <f t="shared" si="30"/>
        <v>1504.1666666666667</v>
      </c>
      <c r="K178" s="46">
        <f t="shared" si="30"/>
        <v>1427.5833333333333</v>
      </c>
      <c r="L178" s="46">
        <f t="shared" si="30"/>
        <v>1318.8333333333333</v>
      </c>
      <c r="M178" s="35">
        <f t="shared" si="30"/>
        <v>1240.0833333333333</v>
      </c>
      <c r="N178" s="35">
        <f t="shared" si="30"/>
        <v>1142.6666666666665</v>
      </c>
      <c r="O178" s="109">
        <f t="shared" si="29"/>
        <v>1147</v>
      </c>
      <c r="P178" s="111">
        <f t="shared" si="29"/>
        <v>1117</v>
      </c>
      <c r="Q178" s="111">
        <f t="shared" si="29"/>
        <v>1151</v>
      </c>
    </row>
    <row r="179" spans="2:17" x14ac:dyDescent="0.3">
      <c r="B179" s="2" t="s">
        <v>324</v>
      </c>
      <c r="C179" s="16">
        <v>65.75</v>
      </c>
      <c r="D179" s="16">
        <v>66.666666666666671</v>
      </c>
      <c r="E179" s="16">
        <v>72.166666666666671</v>
      </c>
      <c r="F179" s="16">
        <v>73.166666666666671</v>
      </c>
      <c r="G179" s="16">
        <v>74.75</v>
      </c>
      <c r="H179" s="47">
        <v>74.083333333333329</v>
      </c>
      <c r="I179" s="47">
        <v>71.583333333333329</v>
      </c>
      <c r="J179" s="47">
        <v>70.083333333333329</v>
      </c>
      <c r="K179" s="47">
        <v>69.333333333333329</v>
      </c>
      <c r="L179" s="47">
        <v>66</v>
      </c>
      <c r="M179" s="16">
        <v>71</v>
      </c>
      <c r="N179" s="55">
        <v>71</v>
      </c>
      <c r="O179" s="93">
        <v>71</v>
      </c>
      <c r="P179" s="16">
        <v>72</v>
      </c>
      <c r="Q179" s="16">
        <v>70</v>
      </c>
    </row>
    <row r="180" spans="2:17" x14ac:dyDescent="0.3">
      <c r="B180" s="2" t="s">
        <v>610</v>
      </c>
      <c r="C180" s="16">
        <v>12.75</v>
      </c>
      <c r="D180" s="16">
        <v>13.166666666666666</v>
      </c>
      <c r="E180" s="16">
        <v>13.916666666666666</v>
      </c>
      <c r="F180" s="16">
        <v>16</v>
      </c>
      <c r="G180" s="16">
        <v>17</v>
      </c>
      <c r="H180" s="47">
        <v>20.583333333333332</v>
      </c>
      <c r="I180" s="47">
        <v>22</v>
      </c>
      <c r="J180" s="47">
        <v>21.25</v>
      </c>
      <c r="K180" s="47">
        <v>21.333333333333332</v>
      </c>
      <c r="L180" s="47">
        <v>21</v>
      </c>
      <c r="M180" s="16">
        <v>18.5</v>
      </c>
      <c r="N180" s="55">
        <v>18</v>
      </c>
      <c r="O180" s="94">
        <v>18</v>
      </c>
      <c r="P180" s="16">
        <v>18</v>
      </c>
      <c r="Q180" s="16">
        <v>18</v>
      </c>
    </row>
    <row r="181" spans="2:17" x14ac:dyDescent="0.3">
      <c r="B181" s="2" t="s">
        <v>611</v>
      </c>
      <c r="C181" s="16">
        <v>19.666666666666668</v>
      </c>
      <c r="D181" s="16">
        <v>19.333333333333332</v>
      </c>
      <c r="E181" s="16">
        <v>22</v>
      </c>
      <c r="F181" s="16">
        <v>20.5</v>
      </c>
      <c r="G181" s="16">
        <v>18.333333333333332</v>
      </c>
      <c r="H181" s="47">
        <v>19.083333333333332</v>
      </c>
      <c r="I181" s="47">
        <v>19.666666666666668</v>
      </c>
      <c r="J181" s="47">
        <v>19.25</v>
      </c>
      <c r="K181" s="47">
        <v>18.083333333333332</v>
      </c>
      <c r="L181" s="47">
        <v>15</v>
      </c>
      <c r="M181" s="16">
        <v>21.25</v>
      </c>
      <c r="N181" s="55">
        <v>23</v>
      </c>
      <c r="O181" s="94">
        <v>23</v>
      </c>
      <c r="P181" s="16">
        <v>23</v>
      </c>
      <c r="Q181" s="16">
        <v>23</v>
      </c>
    </row>
    <row r="182" spans="2:17" x14ac:dyDescent="0.3">
      <c r="B182" s="2" t="s">
        <v>612</v>
      </c>
      <c r="C182" s="16">
        <v>39.75</v>
      </c>
      <c r="D182" s="16">
        <v>36.25</v>
      </c>
      <c r="E182" s="16">
        <v>36.166666666666664</v>
      </c>
      <c r="F182" s="16">
        <v>35.583333333333336</v>
      </c>
      <c r="G182" s="16">
        <v>38</v>
      </c>
      <c r="H182" s="47">
        <v>39.75</v>
      </c>
      <c r="I182" s="47">
        <v>37.166666666666664</v>
      </c>
      <c r="J182" s="47">
        <v>40.333333333333336</v>
      </c>
      <c r="K182" s="47">
        <v>47.583333333333336</v>
      </c>
      <c r="L182" s="47">
        <v>48.416666666666664</v>
      </c>
      <c r="M182" s="16">
        <v>48.5</v>
      </c>
      <c r="N182" s="55">
        <v>48</v>
      </c>
      <c r="O182" s="94">
        <v>48</v>
      </c>
      <c r="P182" s="16">
        <v>48</v>
      </c>
      <c r="Q182" s="16">
        <v>48</v>
      </c>
    </row>
    <row r="183" spans="2:17" x14ac:dyDescent="0.3">
      <c r="B183" s="2" t="s">
        <v>325</v>
      </c>
      <c r="C183" s="16">
        <v>69.166666666666671</v>
      </c>
      <c r="D183" s="16">
        <v>70.583333333333329</v>
      </c>
      <c r="E183" s="16">
        <v>30.083333333333332</v>
      </c>
      <c r="F183" s="16">
        <v>27.666666666666668</v>
      </c>
      <c r="G183" s="16">
        <v>27.333333333333332</v>
      </c>
      <c r="H183" s="47">
        <v>27.916666666666668</v>
      </c>
      <c r="I183" s="47">
        <v>26.75</v>
      </c>
      <c r="J183" s="47">
        <v>27.75</v>
      </c>
      <c r="K183" s="47">
        <v>29.333333333333332</v>
      </c>
      <c r="L183" s="47">
        <v>29.666666666666668</v>
      </c>
      <c r="M183" s="16">
        <v>29.25</v>
      </c>
      <c r="N183" s="55">
        <v>28.333333333333332</v>
      </c>
      <c r="O183" s="94">
        <v>29</v>
      </c>
      <c r="P183" s="16">
        <v>28</v>
      </c>
      <c r="Q183" s="16">
        <v>28</v>
      </c>
    </row>
    <row r="184" spans="2:17" x14ac:dyDescent="0.3">
      <c r="B184" s="2" t="s">
        <v>613</v>
      </c>
      <c r="C184" s="16">
        <v>36.083333333333336</v>
      </c>
      <c r="D184" s="16">
        <v>30.666666666666668</v>
      </c>
      <c r="E184" s="16">
        <v>29</v>
      </c>
      <c r="F184" s="16">
        <v>28.166666666666668</v>
      </c>
      <c r="G184" s="16">
        <v>28</v>
      </c>
      <c r="H184" s="47">
        <v>29.333333333333332</v>
      </c>
      <c r="I184" s="47">
        <v>29.333333333333332</v>
      </c>
      <c r="J184" s="47">
        <v>27.583333333333332</v>
      </c>
      <c r="K184" s="47">
        <v>27.083333333333332</v>
      </c>
      <c r="L184" s="47">
        <v>24.833333333333332</v>
      </c>
      <c r="M184" s="16">
        <v>22.916666666666668</v>
      </c>
      <c r="N184" s="55">
        <v>22</v>
      </c>
      <c r="O184" s="94">
        <v>22</v>
      </c>
      <c r="P184" s="16">
        <v>22</v>
      </c>
      <c r="Q184" s="16">
        <v>22</v>
      </c>
    </row>
    <row r="185" spans="2:17" x14ac:dyDescent="0.3">
      <c r="B185" s="2" t="s">
        <v>326</v>
      </c>
      <c r="C185" s="16">
        <v>143.5</v>
      </c>
      <c r="D185" s="16">
        <v>138.91666666666666</v>
      </c>
      <c r="E185" s="16">
        <v>126.91666666666667</v>
      </c>
      <c r="F185" s="16">
        <v>128.33333333333334</v>
      </c>
      <c r="G185" s="16">
        <v>134.33333333333334</v>
      </c>
      <c r="H185" s="47">
        <v>146.08333333333334</v>
      </c>
      <c r="I185" s="47">
        <v>146</v>
      </c>
      <c r="J185" s="47">
        <v>150.25</v>
      </c>
      <c r="K185" s="47">
        <v>150</v>
      </c>
      <c r="L185" s="47">
        <v>130.5</v>
      </c>
      <c r="M185" s="16">
        <v>128.08333333333334</v>
      </c>
      <c r="N185" s="55">
        <v>127</v>
      </c>
      <c r="O185" s="94">
        <v>124</v>
      </c>
      <c r="P185" s="16">
        <v>126</v>
      </c>
      <c r="Q185" s="16">
        <v>131</v>
      </c>
    </row>
    <row r="186" spans="2:17" x14ac:dyDescent="0.3">
      <c r="B186" s="2" t="s">
        <v>327</v>
      </c>
      <c r="C186" s="16">
        <v>50.416666666666664</v>
      </c>
      <c r="D186" s="16">
        <v>47.75</v>
      </c>
      <c r="E186" s="16">
        <v>39.25</v>
      </c>
      <c r="F186" s="16">
        <v>39.916666666666664</v>
      </c>
      <c r="G186" s="16">
        <v>39.416666666666664</v>
      </c>
      <c r="H186" s="47">
        <v>38.083333333333336</v>
      </c>
      <c r="I186" s="47">
        <v>36.166666666666664</v>
      </c>
      <c r="J186" s="47">
        <v>34.916666666666664</v>
      </c>
      <c r="K186" s="47">
        <v>32.833333333333336</v>
      </c>
      <c r="L186" s="47">
        <v>33.833333333333336</v>
      </c>
      <c r="M186" s="16">
        <v>32.083333333333336</v>
      </c>
      <c r="N186" s="55">
        <v>24.333333333333332</v>
      </c>
      <c r="O186" s="94">
        <v>30</v>
      </c>
      <c r="P186" s="16" t="s">
        <v>714</v>
      </c>
      <c r="Q186" s="16">
        <v>30</v>
      </c>
    </row>
    <row r="187" spans="2:17" x14ac:dyDescent="0.3">
      <c r="B187" s="2" t="s">
        <v>328</v>
      </c>
      <c r="C187" s="16">
        <v>90</v>
      </c>
      <c r="D187" s="16">
        <v>89</v>
      </c>
      <c r="E187" s="16">
        <v>98.75</v>
      </c>
      <c r="F187" s="16">
        <v>97.5</v>
      </c>
      <c r="G187" s="16">
        <v>92.833333333333329</v>
      </c>
      <c r="H187" s="47">
        <v>94.333333333333329</v>
      </c>
      <c r="I187" s="47">
        <v>88.75</v>
      </c>
      <c r="J187" s="47">
        <v>85.666666666666671</v>
      </c>
      <c r="K187" s="47">
        <v>82.333333333333329</v>
      </c>
      <c r="L187" s="47">
        <v>76.25</v>
      </c>
      <c r="M187" s="16">
        <v>72</v>
      </c>
      <c r="N187" s="55">
        <v>68.666666666666671</v>
      </c>
      <c r="O187" s="94">
        <v>69</v>
      </c>
      <c r="P187" s="16">
        <v>68</v>
      </c>
      <c r="Q187" s="16">
        <v>69</v>
      </c>
    </row>
    <row r="188" spans="2:17" x14ac:dyDescent="0.3">
      <c r="B188" s="2" t="s">
        <v>614</v>
      </c>
      <c r="C188" s="16">
        <v>27.75</v>
      </c>
      <c r="D188" s="16">
        <v>24.333333333333332</v>
      </c>
      <c r="E188" s="16">
        <v>31.083333333333332</v>
      </c>
      <c r="F188" s="16">
        <v>31.666666666666668</v>
      </c>
      <c r="G188" s="16">
        <v>32</v>
      </c>
      <c r="H188" s="47">
        <v>31.75</v>
      </c>
      <c r="I188" s="47">
        <v>34.75</v>
      </c>
      <c r="J188" s="47">
        <v>32.666666666666664</v>
      </c>
      <c r="K188" s="47">
        <v>31</v>
      </c>
      <c r="L188" s="47">
        <v>32.083333333333336</v>
      </c>
      <c r="M188" s="16">
        <v>29.5</v>
      </c>
      <c r="N188" s="55">
        <v>26</v>
      </c>
      <c r="O188" s="94">
        <v>26</v>
      </c>
      <c r="P188" s="16">
        <v>26</v>
      </c>
      <c r="Q188" s="16">
        <v>26</v>
      </c>
    </row>
    <row r="189" spans="2:17" x14ac:dyDescent="0.3">
      <c r="B189" s="2" t="s">
        <v>615</v>
      </c>
      <c r="C189" s="16">
        <v>28.916666666666668</v>
      </c>
      <c r="D189" s="16">
        <v>28.833333333333332</v>
      </c>
      <c r="E189" s="16">
        <v>29.083333333333332</v>
      </c>
      <c r="F189" s="16">
        <v>28.166666666666668</v>
      </c>
      <c r="G189" s="16">
        <v>29.5</v>
      </c>
      <c r="H189" s="47">
        <v>29.25</v>
      </c>
      <c r="I189" s="47">
        <v>28.75</v>
      </c>
      <c r="J189" s="47">
        <v>28.75</v>
      </c>
      <c r="K189" s="47">
        <v>28.083333333333332</v>
      </c>
      <c r="L189" s="47">
        <v>26.833333333333332</v>
      </c>
      <c r="M189" s="16">
        <v>25.25</v>
      </c>
      <c r="N189" s="55">
        <v>24</v>
      </c>
      <c r="O189" s="94">
        <v>24</v>
      </c>
      <c r="P189" s="16">
        <v>24</v>
      </c>
      <c r="Q189" s="16">
        <v>24</v>
      </c>
    </row>
    <row r="190" spans="2:17" x14ac:dyDescent="0.3">
      <c r="B190" s="2" t="s">
        <v>329</v>
      </c>
      <c r="C190" s="16">
        <v>139.83333333333334</v>
      </c>
      <c r="D190" s="16">
        <v>151.58333333333334</v>
      </c>
      <c r="E190" s="16">
        <v>150.58333333333334</v>
      </c>
      <c r="F190" s="16">
        <v>150.66666666666666</v>
      </c>
      <c r="G190" s="16">
        <v>146.25</v>
      </c>
      <c r="H190" s="47">
        <v>140.16666666666666</v>
      </c>
      <c r="I190" s="47">
        <v>141.66666666666666</v>
      </c>
      <c r="J190" s="47">
        <v>150.25</v>
      </c>
      <c r="K190" s="47">
        <v>147.16666666666666</v>
      </c>
      <c r="L190" s="47">
        <v>131.33333333333334</v>
      </c>
      <c r="M190" s="16">
        <v>120.66666666666667</v>
      </c>
      <c r="N190" s="55">
        <v>115.66666666666667</v>
      </c>
      <c r="O190" s="93">
        <v>116</v>
      </c>
      <c r="P190" s="16">
        <v>115</v>
      </c>
      <c r="Q190" s="16">
        <v>116</v>
      </c>
    </row>
    <row r="191" spans="2:17" x14ac:dyDescent="0.3">
      <c r="B191" s="2" t="s">
        <v>330</v>
      </c>
      <c r="C191" s="16">
        <v>132.91666666666666</v>
      </c>
      <c r="D191" s="16">
        <v>120.08333333333333</v>
      </c>
      <c r="E191" s="16">
        <v>113.5</v>
      </c>
      <c r="F191" s="16">
        <v>112.83333333333333</v>
      </c>
      <c r="G191" s="16">
        <v>133.91666666666666</v>
      </c>
      <c r="H191" s="47">
        <v>335.25</v>
      </c>
      <c r="I191" s="47">
        <v>340.66666666666669</v>
      </c>
      <c r="J191" s="47">
        <v>201.41666666666666</v>
      </c>
      <c r="K191" s="47">
        <v>147.08333333333334</v>
      </c>
      <c r="L191" s="47">
        <v>107.08333333333333</v>
      </c>
      <c r="M191" s="16">
        <v>93.916666666666671</v>
      </c>
      <c r="N191" s="55">
        <v>85.666666666666671</v>
      </c>
      <c r="O191" s="94">
        <v>86</v>
      </c>
      <c r="P191" s="16">
        <v>86</v>
      </c>
      <c r="Q191" s="16">
        <v>85</v>
      </c>
    </row>
    <row r="192" spans="2:17" x14ac:dyDescent="0.3">
      <c r="B192" s="2" t="s">
        <v>331</v>
      </c>
      <c r="C192" s="16">
        <v>85.416666666666671</v>
      </c>
      <c r="D192" s="16">
        <v>87.75</v>
      </c>
      <c r="E192" s="16">
        <v>87.833333333333329</v>
      </c>
      <c r="F192" s="16">
        <v>85.333333333333329</v>
      </c>
      <c r="G192" s="16">
        <v>103.75</v>
      </c>
      <c r="H192" s="47">
        <v>104.83333333333333</v>
      </c>
      <c r="I192" s="47">
        <v>103.5</v>
      </c>
      <c r="J192" s="47">
        <v>102.33333333333333</v>
      </c>
      <c r="K192" s="47">
        <v>101.41666666666667</v>
      </c>
      <c r="L192" s="47">
        <v>97.75</v>
      </c>
      <c r="M192" s="16">
        <v>97.916666666666671</v>
      </c>
      <c r="N192" s="55">
        <v>95.666666666666671</v>
      </c>
      <c r="O192" s="94">
        <v>96</v>
      </c>
      <c r="P192" s="16">
        <v>96</v>
      </c>
      <c r="Q192" s="16">
        <v>95</v>
      </c>
    </row>
    <row r="193" spans="2:17" x14ac:dyDescent="0.3">
      <c r="B193" s="2" t="s">
        <v>332</v>
      </c>
      <c r="C193" s="16">
        <v>271.16666666666669</v>
      </c>
      <c r="D193" s="16">
        <v>248.25</v>
      </c>
      <c r="E193" s="16">
        <v>237</v>
      </c>
      <c r="F193" s="16">
        <v>219.91666666666666</v>
      </c>
      <c r="G193" s="16">
        <v>231.58333333333334</v>
      </c>
      <c r="H193" s="47">
        <v>244.75</v>
      </c>
      <c r="I193" s="47">
        <v>264.25</v>
      </c>
      <c r="J193" s="47">
        <v>265.16666666666669</v>
      </c>
      <c r="K193" s="47">
        <v>256.83333333333331</v>
      </c>
      <c r="L193" s="47">
        <v>253.66666666666666</v>
      </c>
      <c r="M193" s="16">
        <v>215.75</v>
      </c>
      <c r="N193" s="55">
        <v>162.33333333333334</v>
      </c>
      <c r="O193" s="94">
        <v>161</v>
      </c>
      <c r="P193" s="16">
        <v>161</v>
      </c>
      <c r="Q193" s="16">
        <v>165</v>
      </c>
    </row>
    <row r="194" spans="2:17" x14ac:dyDescent="0.3">
      <c r="B194" s="2" t="s">
        <v>616</v>
      </c>
      <c r="C194" s="16">
        <v>73.416666666666671</v>
      </c>
      <c r="D194" s="16">
        <v>70.666666666666671</v>
      </c>
      <c r="E194" s="16">
        <v>65.416666666666671</v>
      </c>
      <c r="F194" s="16">
        <v>66.333333333333329</v>
      </c>
      <c r="G194" s="16">
        <v>70.75</v>
      </c>
      <c r="H194" s="47">
        <v>66.25</v>
      </c>
      <c r="I194" s="47">
        <v>58.666666666666664</v>
      </c>
      <c r="J194" s="47">
        <v>54.166666666666664</v>
      </c>
      <c r="K194" s="47">
        <v>49.75</v>
      </c>
      <c r="L194" s="47">
        <v>40.833333333333336</v>
      </c>
      <c r="M194" s="16">
        <v>35.25</v>
      </c>
      <c r="N194" s="55">
        <v>31.666666666666668</v>
      </c>
      <c r="O194" s="94">
        <v>32</v>
      </c>
      <c r="P194" s="16">
        <v>32</v>
      </c>
      <c r="Q194" s="16">
        <v>31</v>
      </c>
    </row>
    <row r="195" spans="2:17" x14ac:dyDescent="0.3">
      <c r="B195" s="4" t="s">
        <v>333</v>
      </c>
      <c r="C195" s="17">
        <v>187.33333333333334</v>
      </c>
      <c r="D195" s="17">
        <v>186.5</v>
      </c>
      <c r="E195" s="17">
        <v>176.58333333333334</v>
      </c>
      <c r="F195" s="17">
        <v>172.25</v>
      </c>
      <c r="G195" s="17">
        <v>171.83333333333334</v>
      </c>
      <c r="H195" s="48">
        <v>174.16666666666666</v>
      </c>
      <c r="I195" s="48">
        <v>192.16666666666666</v>
      </c>
      <c r="J195" s="48">
        <v>192.33333333333334</v>
      </c>
      <c r="K195" s="48">
        <v>188.33333333333334</v>
      </c>
      <c r="L195" s="48">
        <v>183.75</v>
      </c>
      <c r="M195" s="17">
        <v>178.25</v>
      </c>
      <c r="N195" s="63">
        <v>171.33333333333334</v>
      </c>
      <c r="O195" s="96">
        <v>172</v>
      </c>
      <c r="P195" s="16">
        <v>172</v>
      </c>
      <c r="Q195" s="16">
        <v>170</v>
      </c>
    </row>
    <row r="196" spans="2:17" x14ac:dyDescent="0.3">
      <c r="B196" s="25" t="s">
        <v>196</v>
      </c>
      <c r="C196" s="35">
        <f>+SUM(C197:C202)</f>
        <v>526.41666666666663</v>
      </c>
      <c r="D196" s="35">
        <f t="shared" ref="D196:Q196" si="31">+SUM(D197:D202)</f>
        <v>544</v>
      </c>
      <c r="E196" s="35">
        <f t="shared" si="31"/>
        <v>544.08333333333337</v>
      </c>
      <c r="F196" s="35">
        <f t="shared" si="31"/>
        <v>568.5</v>
      </c>
      <c r="G196" s="35">
        <f t="shared" si="31"/>
        <v>602.58333333333337</v>
      </c>
      <c r="H196" s="46">
        <f t="shared" ref="H196:N196" si="32">+SUM(H197:H202)</f>
        <v>614.83333333333337</v>
      </c>
      <c r="I196" s="46">
        <f t="shared" si="32"/>
        <v>635.25</v>
      </c>
      <c r="J196" s="46">
        <f t="shared" si="32"/>
        <v>630.5</v>
      </c>
      <c r="K196" s="46">
        <f t="shared" si="32"/>
        <v>628.83333333333337</v>
      </c>
      <c r="L196" s="46">
        <f t="shared" si="32"/>
        <v>582.83333333333337</v>
      </c>
      <c r="M196" s="35">
        <f t="shared" si="32"/>
        <v>557.5</v>
      </c>
      <c r="N196" s="35">
        <f t="shared" si="32"/>
        <v>556.66666666666663</v>
      </c>
      <c r="O196" s="109">
        <f t="shared" si="31"/>
        <v>556</v>
      </c>
      <c r="P196" s="111">
        <f t="shared" si="31"/>
        <v>556</v>
      </c>
      <c r="Q196" s="111">
        <f t="shared" si="31"/>
        <v>558</v>
      </c>
    </row>
    <row r="197" spans="2:17" x14ac:dyDescent="0.3">
      <c r="B197" s="2" t="s">
        <v>334</v>
      </c>
      <c r="C197" s="16">
        <v>252.08333333333334</v>
      </c>
      <c r="D197" s="16">
        <v>251.83333333333334</v>
      </c>
      <c r="E197" s="16">
        <v>256</v>
      </c>
      <c r="F197" s="16">
        <v>277.5</v>
      </c>
      <c r="G197" s="16">
        <v>282.83333333333331</v>
      </c>
      <c r="H197" s="47">
        <v>286.83333333333331</v>
      </c>
      <c r="I197" s="47">
        <v>295.41666666666669</v>
      </c>
      <c r="J197" s="47">
        <v>282.58333333333331</v>
      </c>
      <c r="K197" s="47">
        <v>267.75</v>
      </c>
      <c r="L197" s="47">
        <v>230.91666666666666</v>
      </c>
      <c r="M197" s="16">
        <v>218.83333333333334</v>
      </c>
      <c r="N197" s="55">
        <v>219</v>
      </c>
      <c r="O197" s="94">
        <v>219</v>
      </c>
      <c r="P197" s="16">
        <v>219</v>
      </c>
      <c r="Q197" s="16">
        <v>219</v>
      </c>
    </row>
    <row r="198" spans="2:17" x14ac:dyDescent="0.3">
      <c r="B198" s="2" t="s">
        <v>617</v>
      </c>
      <c r="C198" s="16">
        <v>38.666666666666664</v>
      </c>
      <c r="D198" s="16">
        <v>40.083333333333336</v>
      </c>
      <c r="E198" s="16">
        <v>37.916666666666664</v>
      </c>
      <c r="F198" s="16">
        <v>42.75</v>
      </c>
      <c r="G198" s="16">
        <v>50</v>
      </c>
      <c r="H198" s="47">
        <v>52.75</v>
      </c>
      <c r="I198" s="47">
        <v>51.75</v>
      </c>
      <c r="J198" s="47">
        <v>56.416666666666664</v>
      </c>
      <c r="K198" s="47">
        <v>60.833333333333336</v>
      </c>
      <c r="L198" s="47">
        <v>59.25</v>
      </c>
      <c r="M198" s="16">
        <v>60.333333333333336</v>
      </c>
      <c r="N198" s="55">
        <v>59.666666666666664</v>
      </c>
      <c r="O198" s="94">
        <v>59</v>
      </c>
      <c r="P198" s="16">
        <v>59</v>
      </c>
      <c r="Q198" s="16">
        <v>61</v>
      </c>
    </row>
    <row r="199" spans="2:17" x14ac:dyDescent="0.3">
      <c r="B199" s="2" t="s">
        <v>518</v>
      </c>
      <c r="C199" s="16">
        <v>9</v>
      </c>
      <c r="D199" s="16">
        <v>13.916666666666666</v>
      </c>
      <c r="E199" s="16">
        <v>15.333333333333334</v>
      </c>
      <c r="F199" s="16">
        <v>14.833333333333334</v>
      </c>
      <c r="G199" s="16">
        <v>13.333333333333334</v>
      </c>
      <c r="H199" s="47">
        <v>13.916666666666666</v>
      </c>
      <c r="I199" s="47">
        <v>14.25</v>
      </c>
      <c r="J199" s="47">
        <v>15.083333333333334</v>
      </c>
      <c r="K199" s="47">
        <v>25.166666666666668</v>
      </c>
      <c r="L199" s="47">
        <v>24.916666666666668</v>
      </c>
      <c r="M199" s="16">
        <v>22.416666666666668</v>
      </c>
      <c r="N199" s="55">
        <v>23</v>
      </c>
      <c r="O199" s="94">
        <v>22</v>
      </c>
      <c r="P199" s="16">
        <v>23</v>
      </c>
      <c r="Q199" s="16">
        <v>24</v>
      </c>
    </row>
    <row r="200" spans="2:17" x14ac:dyDescent="0.3">
      <c r="B200" s="2" t="s">
        <v>335</v>
      </c>
      <c r="C200" s="16">
        <v>52.416666666666664</v>
      </c>
      <c r="D200" s="16">
        <v>66.083333333333329</v>
      </c>
      <c r="E200" s="16">
        <v>65.75</v>
      </c>
      <c r="F200" s="16">
        <v>64.25</v>
      </c>
      <c r="G200" s="16">
        <v>67.166666666666671</v>
      </c>
      <c r="H200" s="47">
        <v>63.916666666666664</v>
      </c>
      <c r="I200" s="47">
        <v>71.25</v>
      </c>
      <c r="J200" s="47">
        <v>74.916666666666671</v>
      </c>
      <c r="K200" s="47">
        <v>76.25</v>
      </c>
      <c r="L200" s="47">
        <v>74</v>
      </c>
      <c r="M200" s="16">
        <v>70.416666666666671</v>
      </c>
      <c r="N200" s="55">
        <v>70</v>
      </c>
      <c r="O200" s="94">
        <v>71</v>
      </c>
      <c r="P200" s="16">
        <v>70</v>
      </c>
      <c r="Q200" s="16">
        <v>69</v>
      </c>
    </row>
    <row r="201" spans="2:17" x14ac:dyDescent="0.3">
      <c r="B201" s="2" t="s">
        <v>336</v>
      </c>
      <c r="C201" s="16">
        <v>96.083333333333329</v>
      </c>
      <c r="D201" s="16">
        <v>103.16666666666667</v>
      </c>
      <c r="E201" s="16">
        <v>96.666666666666671</v>
      </c>
      <c r="F201" s="16">
        <v>98.333333333333329</v>
      </c>
      <c r="G201" s="16">
        <v>109.91666666666667</v>
      </c>
      <c r="H201" s="47">
        <v>121.41666666666667</v>
      </c>
      <c r="I201" s="47">
        <v>125.41666666666667</v>
      </c>
      <c r="J201" s="47">
        <v>122.58333333333333</v>
      </c>
      <c r="K201" s="47">
        <v>122.08333333333333</v>
      </c>
      <c r="L201" s="47">
        <v>118.41666666666667</v>
      </c>
      <c r="M201" s="16">
        <v>113.25</v>
      </c>
      <c r="N201" s="55">
        <v>111.33333333333333</v>
      </c>
      <c r="O201" s="94">
        <v>112</v>
      </c>
      <c r="P201" s="16">
        <v>111</v>
      </c>
      <c r="Q201" s="16">
        <v>111</v>
      </c>
    </row>
    <row r="202" spans="2:17" x14ac:dyDescent="0.3">
      <c r="B202" s="4" t="s">
        <v>337</v>
      </c>
      <c r="C202" s="17">
        <v>78.166666666666671</v>
      </c>
      <c r="D202" s="17">
        <v>68.916666666666671</v>
      </c>
      <c r="E202" s="17">
        <v>72.416666666666671</v>
      </c>
      <c r="F202" s="17">
        <v>70.833333333333329</v>
      </c>
      <c r="G202" s="17">
        <v>79.333333333333329</v>
      </c>
      <c r="H202" s="48">
        <v>76</v>
      </c>
      <c r="I202" s="48">
        <v>77.166666666666671</v>
      </c>
      <c r="J202" s="48">
        <v>78.916666666666671</v>
      </c>
      <c r="K202" s="48">
        <v>76.75</v>
      </c>
      <c r="L202" s="48">
        <v>75.333333333333329</v>
      </c>
      <c r="M202" s="17">
        <v>72.25</v>
      </c>
      <c r="N202" s="63">
        <v>73.666666666666671</v>
      </c>
      <c r="O202" s="96">
        <v>73</v>
      </c>
      <c r="P202" s="16">
        <v>74</v>
      </c>
      <c r="Q202" s="16">
        <v>74</v>
      </c>
    </row>
    <row r="203" spans="2:17" x14ac:dyDescent="0.3">
      <c r="B203" s="25" t="s">
        <v>197</v>
      </c>
      <c r="C203" s="35">
        <f>+SUM(C204:C212)</f>
        <v>501.16666666666669</v>
      </c>
      <c r="D203" s="35">
        <f t="shared" ref="D203:Q203" si="33">+SUM(D204:D212)</f>
        <v>553.41666666666674</v>
      </c>
      <c r="E203" s="35">
        <f t="shared" si="33"/>
        <v>539.25</v>
      </c>
      <c r="F203" s="35">
        <f t="shared" si="33"/>
        <v>540</v>
      </c>
      <c r="G203" s="35">
        <f t="shared" si="33"/>
        <v>529.25</v>
      </c>
      <c r="H203" s="46">
        <f t="shared" ref="H203:N203" si="34">+SUM(H204:H212)</f>
        <v>526.08333333333337</v>
      </c>
      <c r="I203" s="46">
        <f t="shared" si="34"/>
        <v>547.83333333333337</v>
      </c>
      <c r="J203" s="46">
        <f t="shared" si="34"/>
        <v>562</v>
      </c>
      <c r="K203" s="46">
        <f t="shared" si="34"/>
        <v>546.91666666666663</v>
      </c>
      <c r="L203" s="46">
        <f t="shared" si="34"/>
        <v>531.66666666666674</v>
      </c>
      <c r="M203" s="35">
        <f t="shared" si="34"/>
        <v>512.75</v>
      </c>
      <c r="N203" s="35">
        <f t="shared" si="34"/>
        <v>520.33333333333326</v>
      </c>
      <c r="O203" s="109">
        <f t="shared" si="33"/>
        <v>519</v>
      </c>
      <c r="P203" s="111">
        <f t="shared" si="33"/>
        <v>521</v>
      </c>
      <c r="Q203" s="111">
        <f t="shared" si="33"/>
        <v>521</v>
      </c>
    </row>
    <row r="204" spans="2:17" x14ac:dyDescent="0.3">
      <c r="B204" s="2" t="s">
        <v>618</v>
      </c>
      <c r="C204" s="16">
        <v>35.333333333333336</v>
      </c>
      <c r="D204" s="16">
        <v>41.75</v>
      </c>
      <c r="E204" s="16">
        <v>42</v>
      </c>
      <c r="F204" s="16">
        <v>43.083333333333336</v>
      </c>
      <c r="G204" s="16">
        <v>45.083333333333336</v>
      </c>
      <c r="H204" s="47">
        <v>38</v>
      </c>
      <c r="I204" s="47">
        <v>56.333333333333336</v>
      </c>
      <c r="J204" s="47">
        <v>67.833333333333329</v>
      </c>
      <c r="K204" s="47">
        <v>60.25</v>
      </c>
      <c r="L204" s="47">
        <v>64.166666666666671</v>
      </c>
      <c r="M204" s="16">
        <v>65.833333333333329</v>
      </c>
      <c r="N204" s="55">
        <v>70.333333333333329</v>
      </c>
      <c r="O204" s="94">
        <v>71</v>
      </c>
      <c r="P204" s="16">
        <v>70</v>
      </c>
      <c r="Q204" s="16">
        <v>70</v>
      </c>
    </row>
    <row r="205" spans="2:17" x14ac:dyDescent="0.3">
      <c r="B205" s="2" t="s">
        <v>524</v>
      </c>
      <c r="C205" s="16">
        <v>19.083333333333332</v>
      </c>
      <c r="D205" s="16">
        <v>21.416666666666668</v>
      </c>
      <c r="E205" s="16">
        <v>22.416666666666668</v>
      </c>
      <c r="F205" s="16">
        <v>23.666666666666668</v>
      </c>
      <c r="G205" s="16">
        <v>26.833333333333332</v>
      </c>
      <c r="H205" s="47">
        <v>26.666666666666668</v>
      </c>
      <c r="I205" s="47">
        <v>26.916666666666668</v>
      </c>
      <c r="J205" s="47">
        <v>25.5</v>
      </c>
      <c r="K205" s="47">
        <v>22.833333333333332</v>
      </c>
      <c r="L205" s="47">
        <v>21.166666666666668</v>
      </c>
      <c r="M205" s="16">
        <v>17</v>
      </c>
      <c r="N205" s="55">
        <v>18.333333333333332</v>
      </c>
      <c r="O205" s="94">
        <v>19</v>
      </c>
      <c r="P205" s="16">
        <v>18</v>
      </c>
      <c r="Q205" s="16">
        <v>18</v>
      </c>
    </row>
    <row r="206" spans="2:17" x14ac:dyDescent="0.3">
      <c r="B206" s="2" t="s">
        <v>525</v>
      </c>
      <c r="C206" s="16">
        <v>7</v>
      </c>
      <c r="D206" s="16">
        <v>12</v>
      </c>
      <c r="E206" s="16">
        <v>15.75</v>
      </c>
      <c r="F206" s="16">
        <v>16.583333333333332</v>
      </c>
      <c r="G206" s="16">
        <v>15.166666666666666</v>
      </c>
      <c r="H206" s="47">
        <v>17.166666666666668</v>
      </c>
      <c r="I206" s="47">
        <v>18</v>
      </c>
      <c r="J206" s="47">
        <v>18.166666666666668</v>
      </c>
      <c r="K206" s="47">
        <v>21.5</v>
      </c>
      <c r="L206" s="47">
        <v>19.416666666666668</v>
      </c>
      <c r="M206" s="16">
        <v>21.75</v>
      </c>
      <c r="N206" s="55">
        <v>20.333333333333332</v>
      </c>
      <c r="O206" s="94">
        <v>19</v>
      </c>
      <c r="P206" s="16">
        <v>21</v>
      </c>
      <c r="Q206" s="16">
        <v>21</v>
      </c>
    </row>
    <row r="207" spans="2:17" x14ac:dyDescent="0.3">
      <c r="B207" s="2" t="s">
        <v>527</v>
      </c>
      <c r="C207" s="16">
        <v>11</v>
      </c>
      <c r="D207" s="16">
        <v>10.75</v>
      </c>
      <c r="E207" s="16">
        <v>10.916666666666666</v>
      </c>
      <c r="F207" s="16">
        <v>11</v>
      </c>
      <c r="G207" s="16">
        <v>10.75</v>
      </c>
      <c r="H207" s="47">
        <v>11.916666666666666</v>
      </c>
      <c r="I207" s="47">
        <v>14.333333333333334</v>
      </c>
      <c r="J207" s="47">
        <v>15.5</v>
      </c>
      <c r="K207" s="47">
        <v>16.083333333333332</v>
      </c>
      <c r="L207" s="47">
        <v>15</v>
      </c>
      <c r="M207" s="16">
        <v>14.333333333333334</v>
      </c>
      <c r="N207" s="55">
        <v>13</v>
      </c>
      <c r="O207" s="94">
        <v>13</v>
      </c>
      <c r="P207" s="16">
        <v>13</v>
      </c>
      <c r="Q207" s="16">
        <v>13</v>
      </c>
    </row>
    <row r="208" spans="2:17" x14ac:dyDescent="0.3">
      <c r="B208" s="2" t="s">
        <v>619</v>
      </c>
      <c r="C208" s="16">
        <v>37.25</v>
      </c>
      <c r="D208" s="16">
        <v>37.416666666666664</v>
      </c>
      <c r="E208" s="16">
        <v>40.166666666666664</v>
      </c>
      <c r="F208" s="16">
        <v>40.666666666666664</v>
      </c>
      <c r="G208" s="16">
        <v>42.666666666666664</v>
      </c>
      <c r="H208" s="47">
        <v>41.583333333333336</v>
      </c>
      <c r="I208" s="47">
        <v>47.666666666666664</v>
      </c>
      <c r="J208" s="47">
        <v>50.833333333333336</v>
      </c>
      <c r="K208" s="47">
        <v>51.166666666666664</v>
      </c>
      <c r="L208" s="47">
        <v>53.5</v>
      </c>
      <c r="M208" s="16">
        <v>51.166666666666664</v>
      </c>
      <c r="N208" s="55">
        <v>51.666666666666664</v>
      </c>
      <c r="O208" s="94">
        <v>51</v>
      </c>
      <c r="P208" s="16">
        <v>52</v>
      </c>
      <c r="Q208" s="16">
        <v>52</v>
      </c>
    </row>
    <row r="209" spans="2:17" x14ac:dyDescent="0.3">
      <c r="B209" s="2" t="s">
        <v>620</v>
      </c>
      <c r="C209" s="16">
        <v>27.333333333333332</v>
      </c>
      <c r="D209" s="16">
        <v>29.083333333333332</v>
      </c>
      <c r="E209" s="16">
        <v>26.416666666666668</v>
      </c>
      <c r="F209" s="16">
        <v>25.5</v>
      </c>
      <c r="G209" s="16">
        <v>25.916666666666668</v>
      </c>
      <c r="H209" s="47">
        <v>26.583333333333332</v>
      </c>
      <c r="I209" s="47">
        <v>26.333333333333332</v>
      </c>
      <c r="J209" s="47">
        <v>26.666666666666668</v>
      </c>
      <c r="K209" s="47">
        <v>26.833333333333332</v>
      </c>
      <c r="L209" s="47">
        <v>24.833333333333332</v>
      </c>
      <c r="M209" s="16">
        <v>25.166666666666668</v>
      </c>
      <c r="N209" s="55">
        <v>27.666666666666668</v>
      </c>
      <c r="O209" s="94">
        <v>27</v>
      </c>
      <c r="P209" s="16">
        <v>28</v>
      </c>
      <c r="Q209" s="16">
        <v>28</v>
      </c>
    </row>
    <row r="210" spans="2:17" x14ac:dyDescent="0.3">
      <c r="B210" s="2" t="s">
        <v>621</v>
      </c>
      <c r="C210" s="16">
        <v>34.666666666666664</v>
      </c>
      <c r="D210" s="16">
        <v>34.333333333333336</v>
      </c>
      <c r="E210" s="16">
        <v>31.916666666666668</v>
      </c>
      <c r="F210" s="16">
        <v>40.75</v>
      </c>
      <c r="G210" s="16">
        <v>39.166666666666664</v>
      </c>
      <c r="H210" s="47">
        <v>43.916666666666664</v>
      </c>
      <c r="I210" s="47">
        <v>40.666666666666664</v>
      </c>
      <c r="J210" s="47">
        <v>46.75</v>
      </c>
      <c r="K210" s="47">
        <v>50.416666666666664</v>
      </c>
      <c r="L210" s="47">
        <v>46.333333333333336</v>
      </c>
      <c r="M210" s="16">
        <v>43.083333333333336</v>
      </c>
      <c r="N210" s="55">
        <v>43</v>
      </c>
      <c r="O210" s="94">
        <v>43</v>
      </c>
      <c r="P210" s="16">
        <v>43</v>
      </c>
      <c r="Q210" s="16">
        <v>43</v>
      </c>
    </row>
    <row r="211" spans="2:17" x14ac:dyDescent="0.3">
      <c r="B211" s="2" t="s">
        <v>338</v>
      </c>
      <c r="C211" s="16">
        <v>284.41666666666669</v>
      </c>
      <c r="D211" s="16">
        <v>313.66666666666669</v>
      </c>
      <c r="E211" s="16">
        <v>296.83333333333331</v>
      </c>
      <c r="F211" s="16">
        <v>283.08333333333331</v>
      </c>
      <c r="G211" s="16">
        <v>268.33333333333331</v>
      </c>
      <c r="H211" s="47">
        <v>260.16666666666669</v>
      </c>
      <c r="I211" s="47">
        <v>251.58333333333334</v>
      </c>
      <c r="J211" s="47">
        <v>240.58333333333334</v>
      </c>
      <c r="K211" s="47">
        <v>228.08333333333334</v>
      </c>
      <c r="L211" s="47">
        <v>217.5</v>
      </c>
      <c r="M211" s="16">
        <v>207</v>
      </c>
      <c r="N211" s="55">
        <v>202</v>
      </c>
      <c r="O211" s="94">
        <v>202</v>
      </c>
      <c r="P211" s="16">
        <v>202</v>
      </c>
      <c r="Q211" s="16">
        <v>202</v>
      </c>
    </row>
    <row r="212" spans="2:17" x14ac:dyDescent="0.3">
      <c r="B212" s="4" t="s">
        <v>339</v>
      </c>
      <c r="C212" s="17">
        <v>45.083333333333336</v>
      </c>
      <c r="D212" s="17">
        <v>53</v>
      </c>
      <c r="E212" s="17">
        <v>52.833333333333336</v>
      </c>
      <c r="F212" s="17">
        <v>55.666666666666664</v>
      </c>
      <c r="G212" s="17">
        <v>55.333333333333336</v>
      </c>
      <c r="H212" s="48">
        <v>60.083333333333336</v>
      </c>
      <c r="I212" s="48">
        <v>66</v>
      </c>
      <c r="J212" s="48">
        <v>70.166666666666671</v>
      </c>
      <c r="K212" s="48">
        <v>69.75</v>
      </c>
      <c r="L212" s="48">
        <v>69.75</v>
      </c>
      <c r="M212" s="17">
        <v>67.416666666666671</v>
      </c>
      <c r="N212" s="63">
        <v>74</v>
      </c>
      <c r="O212" s="96">
        <v>74</v>
      </c>
      <c r="P212" s="16">
        <v>74</v>
      </c>
      <c r="Q212" s="16">
        <v>74</v>
      </c>
    </row>
    <row r="213" spans="2:17" x14ac:dyDescent="0.3">
      <c r="B213" s="25" t="s">
        <v>198</v>
      </c>
      <c r="C213" s="35">
        <f>+SUM(C214:C244)</f>
        <v>3092</v>
      </c>
      <c r="D213" s="35">
        <f t="shared" ref="D213:Q213" si="35">+SUM(D214:D244)</f>
        <v>3102.8333333333335</v>
      </c>
      <c r="E213" s="35">
        <f t="shared" si="35"/>
        <v>3047.9166666666661</v>
      </c>
      <c r="F213" s="35">
        <f t="shared" si="35"/>
        <v>2981</v>
      </c>
      <c r="G213" s="35">
        <f t="shared" si="35"/>
        <v>3003.4999999999995</v>
      </c>
      <c r="H213" s="46">
        <f t="shared" ref="H213:N213" si="36">+SUM(H214:H244)</f>
        <v>2994.3333333333339</v>
      </c>
      <c r="I213" s="46">
        <f t="shared" si="36"/>
        <v>2992.3333333333339</v>
      </c>
      <c r="J213" s="46">
        <f t="shared" si="36"/>
        <v>3035.083333333333</v>
      </c>
      <c r="K213" s="46">
        <f t="shared" si="36"/>
        <v>3174.6666666666665</v>
      </c>
      <c r="L213" s="46">
        <f t="shared" si="36"/>
        <v>3244.8939393939395</v>
      </c>
      <c r="M213" s="35">
        <f t="shared" si="36"/>
        <v>3130.666666666667</v>
      </c>
      <c r="N213" s="35">
        <f t="shared" si="36"/>
        <v>3045</v>
      </c>
      <c r="O213" s="109">
        <f t="shared" si="35"/>
        <v>3048</v>
      </c>
      <c r="P213" s="111">
        <f t="shared" si="35"/>
        <v>3046</v>
      </c>
      <c r="Q213" s="111">
        <f t="shared" si="35"/>
        <v>3041</v>
      </c>
    </row>
    <row r="214" spans="2:17" x14ac:dyDescent="0.3">
      <c r="B214" s="2" t="s">
        <v>622</v>
      </c>
      <c r="C214" s="16">
        <v>37.416666666666664</v>
      </c>
      <c r="D214" s="16">
        <v>39.666666666666664</v>
      </c>
      <c r="E214" s="16">
        <v>39.416666666666664</v>
      </c>
      <c r="F214" s="16">
        <v>36.833333333333336</v>
      </c>
      <c r="G214" s="16">
        <v>38.583333333333336</v>
      </c>
      <c r="H214" s="47">
        <v>37.666666666666664</v>
      </c>
      <c r="I214" s="47">
        <v>38.5</v>
      </c>
      <c r="J214" s="47">
        <v>36.583333333333336</v>
      </c>
      <c r="K214" s="47">
        <v>39.166666666666664</v>
      </c>
      <c r="L214" s="47">
        <v>40.583333333333336</v>
      </c>
      <c r="M214" s="16">
        <v>43</v>
      </c>
      <c r="N214" s="55">
        <v>45.333333333333336</v>
      </c>
      <c r="O214" s="94">
        <v>46</v>
      </c>
      <c r="P214" s="16">
        <v>45</v>
      </c>
      <c r="Q214" s="16">
        <v>45</v>
      </c>
    </row>
    <row r="215" spans="2:17" x14ac:dyDescent="0.3">
      <c r="B215" s="2" t="s">
        <v>340</v>
      </c>
      <c r="C215" s="16">
        <v>31.416666666666668</v>
      </c>
      <c r="D215" s="16">
        <v>33.666666666666664</v>
      </c>
      <c r="E215" s="16">
        <v>33.916666666666664</v>
      </c>
      <c r="F215" s="16">
        <v>31.25</v>
      </c>
      <c r="G215" s="16">
        <v>31.25</v>
      </c>
      <c r="H215" s="47">
        <v>31.75</v>
      </c>
      <c r="I215" s="47">
        <v>33.333333333333336</v>
      </c>
      <c r="J215" s="47">
        <v>33.5</v>
      </c>
      <c r="K215" s="47">
        <v>36.083333333333336</v>
      </c>
      <c r="L215" s="47">
        <v>35.5</v>
      </c>
      <c r="M215" s="16">
        <v>36</v>
      </c>
      <c r="N215" s="55">
        <v>36</v>
      </c>
      <c r="O215" s="94">
        <v>36</v>
      </c>
      <c r="P215" s="16">
        <v>36</v>
      </c>
      <c r="Q215" s="16">
        <v>36</v>
      </c>
    </row>
    <row r="216" spans="2:17" x14ac:dyDescent="0.3">
      <c r="B216" s="2" t="s">
        <v>341</v>
      </c>
      <c r="C216" s="16">
        <v>363.25</v>
      </c>
      <c r="D216" s="16">
        <v>361.25</v>
      </c>
      <c r="E216" s="16">
        <v>365.25</v>
      </c>
      <c r="F216" s="16">
        <v>373.83333333333331</v>
      </c>
      <c r="G216" s="16">
        <v>386.66666666666669</v>
      </c>
      <c r="H216" s="47">
        <v>411.5</v>
      </c>
      <c r="I216" s="47">
        <v>400.33333333333331</v>
      </c>
      <c r="J216" s="47">
        <v>392.08333333333331</v>
      </c>
      <c r="K216" s="47">
        <v>432.5</v>
      </c>
      <c r="L216" s="47">
        <v>463.08333333333331</v>
      </c>
      <c r="M216" s="16">
        <v>445.25</v>
      </c>
      <c r="N216" s="55">
        <v>435.33333333333331</v>
      </c>
      <c r="O216" s="94">
        <v>436</v>
      </c>
      <c r="P216" s="16">
        <v>435</v>
      </c>
      <c r="Q216" s="16">
        <v>435</v>
      </c>
    </row>
    <row r="217" spans="2:17" x14ac:dyDescent="0.3">
      <c r="B217" s="2" t="s">
        <v>342</v>
      </c>
      <c r="C217" s="16">
        <v>88.916666666666671</v>
      </c>
      <c r="D217" s="16">
        <v>82.166666666666671</v>
      </c>
      <c r="E217" s="16">
        <v>79.666666666666671</v>
      </c>
      <c r="F217" s="16">
        <v>79.166666666666671</v>
      </c>
      <c r="G217" s="16">
        <v>92</v>
      </c>
      <c r="H217" s="47">
        <v>70.25</v>
      </c>
      <c r="I217" s="47">
        <v>60.75</v>
      </c>
      <c r="J217" s="47">
        <v>58.166666666666664</v>
      </c>
      <c r="K217" s="47">
        <v>56.583333333333336</v>
      </c>
      <c r="L217" s="47">
        <v>57.916666666666664</v>
      </c>
      <c r="M217" s="16">
        <v>59</v>
      </c>
      <c r="N217" s="55">
        <v>57</v>
      </c>
      <c r="O217" s="94">
        <v>57</v>
      </c>
      <c r="P217" s="16">
        <v>57</v>
      </c>
      <c r="Q217" s="16">
        <v>57</v>
      </c>
    </row>
    <row r="218" spans="2:17" x14ac:dyDescent="0.3">
      <c r="B218" s="2" t="s">
        <v>343</v>
      </c>
      <c r="C218" s="16">
        <v>140.08333333333334</v>
      </c>
      <c r="D218" s="16">
        <v>137.83333333333334</v>
      </c>
      <c r="E218" s="16">
        <v>136.66666666666666</v>
      </c>
      <c r="F218" s="16">
        <v>127.58333333333333</v>
      </c>
      <c r="G218" s="16">
        <v>131.25</v>
      </c>
      <c r="H218" s="47">
        <v>145.91666666666666</v>
      </c>
      <c r="I218" s="47">
        <v>157.08333333333334</v>
      </c>
      <c r="J218" s="47">
        <v>171.41666666666666</v>
      </c>
      <c r="K218" s="47">
        <v>183.08333333333334</v>
      </c>
      <c r="L218" s="47">
        <v>182.91666666666666</v>
      </c>
      <c r="M218" s="16">
        <v>176.08333333333334</v>
      </c>
      <c r="N218" s="55">
        <v>176.33333333333334</v>
      </c>
      <c r="O218" s="94">
        <v>176</v>
      </c>
      <c r="P218" s="16">
        <v>176</v>
      </c>
      <c r="Q218" s="16">
        <v>177</v>
      </c>
    </row>
    <row r="219" spans="2:17" x14ac:dyDescent="0.3">
      <c r="B219" s="2" t="s">
        <v>344</v>
      </c>
      <c r="C219" s="16">
        <v>31.5</v>
      </c>
      <c r="D219" s="16">
        <v>36.666666666666664</v>
      </c>
      <c r="E219" s="16">
        <v>36.75</v>
      </c>
      <c r="F219" s="16">
        <v>36.166666666666664</v>
      </c>
      <c r="G219" s="16">
        <v>37.166666666666664</v>
      </c>
      <c r="H219" s="47">
        <v>36.333333333333336</v>
      </c>
      <c r="I219" s="47">
        <v>31.833333333333332</v>
      </c>
      <c r="J219" s="47">
        <v>28.916666666666668</v>
      </c>
      <c r="K219" s="47">
        <v>30.25</v>
      </c>
      <c r="L219" s="47">
        <v>27.666666666666668</v>
      </c>
      <c r="M219" s="16">
        <v>29.583333333333332</v>
      </c>
      <c r="N219" s="55">
        <v>29</v>
      </c>
      <c r="O219" s="94">
        <v>29</v>
      </c>
      <c r="P219" s="16">
        <v>29</v>
      </c>
      <c r="Q219" s="16">
        <v>29</v>
      </c>
    </row>
    <row r="220" spans="2:17" x14ac:dyDescent="0.3">
      <c r="B220" s="2" t="s">
        <v>345</v>
      </c>
      <c r="C220" s="16">
        <v>22.833333333333332</v>
      </c>
      <c r="D220" s="16">
        <v>21.666666666666668</v>
      </c>
      <c r="E220" s="16">
        <v>20.666666666666668</v>
      </c>
      <c r="F220" s="16">
        <v>20</v>
      </c>
      <c r="G220" s="16">
        <v>19.416666666666668</v>
      </c>
      <c r="H220" s="47">
        <v>20.166666666666668</v>
      </c>
      <c r="I220" s="47">
        <v>19.916666666666668</v>
      </c>
      <c r="J220" s="47">
        <v>19</v>
      </c>
      <c r="K220" s="47">
        <v>21.25</v>
      </c>
      <c r="L220" s="47">
        <v>22.166666666666668</v>
      </c>
      <c r="M220" s="16">
        <v>22.333333333333332</v>
      </c>
      <c r="N220" s="55">
        <v>21</v>
      </c>
      <c r="O220" s="94">
        <v>21</v>
      </c>
      <c r="P220" s="16">
        <v>21</v>
      </c>
      <c r="Q220" s="16">
        <v>21</v>
      </c>
    </row>
    <row r="221" spans="2:17" x14ac:dyDescent="0.3">
      <c r="B221" s="2" t="s">
        <v>623</v>
      </c>
      <c r="C221" s="16">
        <v>16.416666666666668</v>
      </c>
      <c r="D221" s="16">
        <v>16.583333333333332</v>
      </c>
      <c r="E221" s="16">
        <v>15.416666666666666</v>
      </c>
      <c r="F221" s="16">
        <v>15.833333333333334</v>
      </c>
      <c r="G221" s="16">
        <v>15.333333333333334</v>
      </c>
      <c r="H221" s="47">
        <v>16</v>
      </c>
      <c r="I221" s="47">
        <v>16.166666666666668</v>
      </c>
      <c r="J221" s="47">
        <v>17.666666666666668</v>
      </c>
      <c r="K221" s="47">
        <v>17.416666666666668</v>
      </c>
      <c r="L221" s="47">
        <v>16.583333333333332</v>
      </c>
      <c r="M221" s="16">
        <v>17.25</v>
      </c>
      <c r="N221" s="55">
        <v>18</v>
      </c>
      <c r="O221" s="94">
        <v>18</v>
      </c>
      <c r="P221" s="16">
        <v>18</v>
      </c>
      <c r="Q221" s="16">
        <v>18</v>
      </c>
    </row>
    <row r="222" spans="2:17" x14ac:dyDescent="0.3">
      <c r="B222" s="2" t="s">
        <v>346</v>
      </c>
      <c r="C222" s="16">
        <v>23.833333333333332</v>
      </c>
      <c r="D222" s="16">
        <v>20.333333333333332</v>
      </c>
      <c r="E222" s="16">
        <v>21.166666666666668</v>
      </c>
      <c r="F222" s="16">
        <v>21</v>
      </c>
      <c r="G222" s="16">
        <v>22.333333333333332</v>
      </c>
      <c r="H222" s="47">
        <v>24.916666666666668</v>
      </c>
      <c r="I222" s="47">
        <v>25</v>
      </c>
      <c r="J222" s="47">
        <v>25</v>
      </c>
      <c r="K222" s="47">
        <v>25.166666666666668</v>
      </c>
      <c r="L222" s="47">
        <v>27.416666666666668</v>
      </c>
      <c r="M222" s="16">
        <v>26.333333333333332</v>
      </c>
      <c r="N222" s="55">
        <v>25</v>
      </c>
      <c r="O222" s="94">
        <v>25</v>
      </c>
      <c r="P222" s="16">
        <v>25</v>
      </c>
      <c r="Q222" s="16">
        <v>25</v>
      </c>
    </row>
    <row r="223" spans="2:17" x14ac:dyDescent="0.3">
      <c r="B223" s="2" t="s">
        <v>347</v>
      </c>
      <c r="C223" s="16">
        <v>114.66666666666667</v>
      </c>
      <c r="D223" s="16">
        <v>108.91666666666667</v>
      </c>
      <c r="E223" s="16">
        <v>102.83333333333333</v>
      </c>
      <c r="F223" s="16">
        <v>99.416666666666671</v>
      </c>
      <c r="G223" s="16">
        <v>103.5</v>
      </c>
      <c r="H223" s="47">
        <v>102.16666666666667</v>
      </c>
      <c r="I223" s="47">
        <v>102.08333333333333</v>
      </c>
      <c r="J223" s="47">
        <v>100.16666666666667</v>
      </c>
      <c r="K223" s="47">
        <v>102.33333333333333</v>
      </c>
      <c r="L223" s="47">
        <v>107.75</v>
      </c>
      <c r="M223" s="16">
        <v>107.58333333333333</v>
      </c>
      <c r="N223" s="55">
        <v>108</v>
      </c>
      <c r="O223" s="94">
        <v>108</v>
      </c>
      <c r="P223" s="16">
        <v>108</v>
      </c>
      <c r="Q223" s="16">
        <v>108</v>
      </c>
    </row>
    <row r="224" spans="2:17" x14ac:dyDescent="0.3">
      <c r="B224" s="2" t="s">
        <v>348</v>
      </c>
      <c r="C224" s="16">
        <v>27.75</v>
      </c>
      <c r="D224" s="16">
        <v>26.583333333333332</v>
      </c>
      <c r="E224" s="16">
        <v>27.833333333333332</v>
      </c>
      <c r="F224" s="16">
        <v>28.166666666666668</v>
      </c>
      <c r="G224" s="16">
        <v>28</v>
      </c>
      <c r="H224" s="47">
        <v>27.083333333333332</v>
      </c>
      <c r="I224" s="47">
        <v>26.583333333333332</v>
      </c>
      <c r="J224" s="47">
        <v>27.833333333333332</v>
      </c>
      <c r="K224" s="47">
        <v>25.916666666666668</v>
      </c>
      <c r="L224" s="47">
        <v>25.916666666666668</v>
      </c>
      <c r="M224" s="16">
        <v>25.333333333333332</v>
      </c>
      <c r="N224" s="55">
        <v>25</v>
      </c>
      <c r="O224" s="94">
        <v>25</v>
      </c>
      <c r="P224" s="16">
        <v>25</v>
      </c>
      <c r="Q224" s="16">
        <v>25</v>
      </c>
    </row>
    <row r="225" spans="2:17" x14ac:dyDescent="0.3">
      <c r="B225" s="2" t="s">
        <v>349</v>
      </c>
      <c r="C225" s="16">
        <v>24.333333333333332</v>
      </c>
      <c r="D225" s="16">
        <v>25.333333333333332</v>
      </c>
      <c r="E225" s="16">
        <v>22.833333333333332</v>
      </c>
      <c r="F225" s="16">
        <v>22.416666666666668</v>
      </c>
      <c r="G225" s="16">
        <v>21.583333333333332</v>
      </c>
      <c r="H225" s="47">
        <v>20.333333333333332</v>
      </c>
      <c r="I225" s="47">
        <v>20.416666666666668</v>
      </c>
      <c r="J225" s="47">
        <v>20.166666666666668</v>
      </c>
      <c r="K225" s="47">
        <v>21.166666666666668</v>
      </c>
      <c r="L225" s="47">
        <v>21.25</v>
      </c>
      <c r="M225" s="16">
        <v>20.083333333333332</v>
      </c>
      <c r="N225" s="55">
        <v>18</v>
      </c>
      <c r="O225" s="93">
        <v>18</v>
      </c>
      <c r="P225" s="16">
        <v>18</v>
      </c>
      <c r="Q225" s="16">
        <v>18</v>
      </c>
    </row>
    <row r="226" spans="2:17" x14ac:dyDescent="0.3">
      <c r="B226" s="2" t="s">
        <v>350</v>
      </c>
      <c r="C226" s="16">
        <v>38.416666666666664</v>
      </c>
      <c r="D226" s="16">
        <v>38.416666666666664</v>
      </c>
      <c r="E226" s="16">
        <v>36.5</v>
      </c>
      <c r="F226" s="16">
        <v>37.333333333333336</v>
      </c>
      <c r="G226" s="16">
        <v>35.333333333333336</v>
      </c>
      <c r="H226" s="47">
        <v>33</v>
      </c>
      <c r="I226" s="47">
        <v>33</v>
      </c>
      <c r="J226" s="47">
        <v>31.583333333333332</v>
      </c>
      <c r="K226" s="47">
        <v>36.083333333333336</v>
      </c>
      <c r="L226" s="47">
        <v>36.333333333333336</v>
      </c>
      <c r="M226" s="16">
        <v>34.583333333333336</v>
      </c>
      <c r="N226" s="55">
        <v>34</v>
      </c>
      <c r="O226" s="94">
        <v>34</v>
      </c>
      <c r="P226" s="16">
        <v>35</v>
      </c>
      <c r="Q226" s="16">
        <v>33</v>
      </c>
    </row>
    <row r="227" spans="2:17" x14ac:dyDescent="0.3">
      <c r="B227" s="2" t="s">
        <v>351</v>
      </c>
      <c r="C227" s="16">
        <v>158.66666666666666</v>
      </c>
      <c r="D227" s="16">
        <v>170.41666666666666</v>
      </c>
      <c r="E227" s="16">
        <v>180.16666666666666</v>
      </c>
      <c r="F227" s="16">
        <v>180.08333333333334</v>
      </c>
      <c r="G227" s="16">
        <v>184.08333333333334</v>
      </c>
      <c r="H227" s="47">
        <v>184.66666666666666</v>
      </c>
      <c r="I227" s="47">
        <v>197.25</v>
      </c>
      <c r="J227" s="47">
        <v>199.83333333333334</v>
      </c>
      <c r="K227" s="47">
        <v>205</v>
      </c>
      <c r="L227" s="47">
        <v>198.91666666666666</v>
      </c>
      <c r="M227" s="16">
        <v>198.58333333333334</v>
      </c>
      <c r="N227" s="55">
        <v>187.33333333333334</v>
      </c>
      <c r="O227" s="94">
        <v>185</v>
      </c>
      <c r="P227" s="16">
        <v>189</v>
      </c>
      <c r="Q227" s="16">
        <v>188</v>
      </c>
    </row>
    <row r="228" spans="2:17" x14ac:dyDescent="0.3">
      <c r="B228" s="2" t="s">
        <v>352</v>
      </c>
      <c r="C228" s="16">
        <v>78.75</v>
      </c>
      <c r="D228" s="16">
        <v>76.5</v>
      </c>
      <c r="E228" s="16">
        <v>71.083333333333329</v>
      </c>
      <c r="F228" s="16">
        <v>68.833333333333329</v>
      </c>
      <c r="G228" s="16">
        <v>65.083333333333329</v>
      </c>
      <c r="H228" s="47">
        <v>64.166666666666671</v>
      </c>
      <c r="I228" s="47">
        <v>62.666666666666664</v>
      </c>
      <c r="J228" s="47">
        <v>63.416666666666664</v>
      </c>
      <c r="K228" s="47">
        <v>67.833333333333329</v>
      </c>
      <c r="L228" s="47">
        <v>68.083333333333329</v>
      </c>
      <c r="M228" s="16">
        <v>67.666666666666671</v>
      </c>
      <c r="N228" s="55">
        <v>65.666666666666671</v>
      </c>
      <c r="O228" s="94">
        <v>66</v>
      </c>
      <c r="P228" s="16">
        <v>65</v>
      </c>
      <c r="Q228" s="16">
        <v>66</v>
      </c>
    </row>
    <row r="229" spans="2:17" x14ac:dyDescent="0.3">
      <c r="B229" s="2" t="s">
        <v>624</v>
      </c>
      <c r="C229" s="16">
        <v>18.25</v>
      </c>
      <c r="D229" s="16">
        <v>20.166666666666668</v>
      </c>
      <c r="E229" s="16">
        <v>19.083333333333332</v>
      </c>
      <c r="F229" s="16">
        <v>19.166666666666668</v>
      </c>
      <c r="G229" s="16">
        <v>18.25</v>
      </c>
      <c r="H229" s="47">
        <v>19</v>
      </c>
      <c r="I229" s="47">
        <v>25</v>
      </c>
      <c r="J229" s="47">
        <v>25.916666666666668</v>
      </c>
      <c r="K229" s="47">
        <v>24.583333333333332</v>
      </c>
      <c r="L229" s="47">
        <v>23.833333333333332</v>
      </c>
      <c r="M229" s="16">
        <v>24.666666666666668</v>
      </c>
      <c r="N229" s="55">
        <v>24.333333333333332</v>
      </c>
      <c r="O229" s="94">
        <v>23</v>
      </c>
      <c r="P229" s="16">
        <v>25</v>
      </c>
      <c r="Q229" s="16">
        <v>25</v>
      </c>
    </row>
    <row r="230" spans="2:17" x14ac:dyDescent="0.3">
      <c r="B230" s="2" t="s">
        <v>625</v>
      </c>
      <c r="C230" s="16">
        <v>23.916666666666668</v>
      </c>
      <c r="D230" s="16">
        <v>24.75</v>
      </c>
      <c r="E230" s="16">
        <v>21.75</v>
      </c>
      <c r="F230" s="16">
        <v>22.416666666666668</v>
      </c>
      <c r="G230" s="16">
        <v>26.916666666666668</v>
      </c>
      <c r="H230" s="47">
        <v>30.166666666666668</v>
      </c>
      <c r="I230" s="47">
        <v>31.166666666666668</v>
      </c>
      <c r="J230" s="47">
        <v>32.25</v>
      </c>
      <c r="K230" s="47">
        <v>34.833333333333336</v>
      </c>
      <c r="L230" s="47">
        <v>33.666666666666664</v>
      </c>
      <c r="M230" s="16">
        <v>34.166666666666664</v>
      </c>
      <c r="N230" s="55">
        <v>35</v>
      </c>
      <c r="O230" s="94">
        <v>35</v>
      </c>
      <c r="P230" s="16">
        <v>35</v>
      </c>
      <c r="Q230" s="16">
        <v>35</v>
      </c>
    </row>
    <row r="231" spans="2:17" x14ac:dyDescent="0.3">
      <c r="B231" s="2" t="s">
        <v>626</v>
      </c>
      <c r="C231" s="16">
        <v>30.166666666666668</v>
      </c>
      <c r="D231" s="16">
        <v>30.083333333333332</v>
      </c>
      <c r="E231" s="16">
        <v>28.916666666666668</v>
      </c>
      <c r="F231" s="16">
        <v>30.166666666666668</v>
      </c>
      <c r="G231" s="16">
        <v>31.25</v>
      </c>
      <c r="H231" s="47">
        <v>36</v>
      </c>
      <c r="I231" s="47">
        <v>34.416666666666664</v>
      </c>
      <c r="J231" s="47">
        <v>34</v>
      </c>
      <c r="K231" s="47">
        <v>33.416666666666664</v>
      </c>
      <c r="L231" s="47">
        <v>33.75</v>
      </c>
      <c r="M231" s="16">
        <v>31.166666666666668</v>
      </c>
      <c r="N231" s="55">
        <v>30</v>
      </c>
      <c r="O231" s="94">
        <v>30</v>
      </c>
      <c r="P231" s="16">
        <v>30</v>
      </c>
      <c r="Q231" s="16">
        <v>30</v>
      </c>
    </row>
    <row r="232" spans="2:17" x14ac:dyDescent="0.3">
      <c r="B232" s="2" t="s">
        <v>353</v>
      </c>
      <c r="C232" s="16">
        <v>316.91666666666669</v>
      </c>
      <c r="D232" s="16">
        <v>307.91666666666669</v>
      </c>
      <c r="E232" s="16">
        <v>293.75</v>
      </c>
      <c r="F232" s="16">
        <v>294.33333333333331</v>
      </c>
      <c r="G232" s="16">
        <v>307.66666666666669</v>
      </c>
      <c r="H232" s="47">
        <v>292.16666666666669</v>
      </c>
      <c r="I232" s="47">
        <v>290.25</v>
      </c>
      <c r="J232" s="47">
        <v>281.5</v>
      </c>
      <c r="K232" s="47">
        <v>278.08333333333331</v>
      </c>
      <c r="L232" s="47">
        <v>268.91666666666669</v>
      </c>
      <c r="M232" s="16">
        <v>265.41666666666669</v>
      </c>
      <c r="N232" s="55">
        <v>263.33333333333331</v>
      </c>
      <c r="O232" s="93">
        <v>265</v>
      </c>
      <c r="P232" s="16">
        <v>263</v>
      </c>
      <c r="Q232" s="16">
        <v>262</v>
      </c>
    </row>
    <row r="233" spans="2:17" x14ac:dyDescent="0.3">
      <c r="B233" s="2" t="s">
        <v>354</v>
      </c>
      <c r="C233" s="16">
        <v>23.5</v>
      </c>
      <c r="D233" s="16">
        <v>20.666666666666668</v>
      </c>
      <c r="E233" s="16">
        <v>18.75</v>
      </c>
      <c r="F233" s="16">
        <v>17.666666666666668</v>
      </c>
      <c r="G233" s="16">
        <v>16.75</v>
      </c>
      <c r="H233" s="47">
        <v>23.416666666666668</v>
      </c>
      <c r="I233" s="47">
        <v>27.916666666666668</v>
      </c>
      <c r="J233" s="47">
        <v>28.333333333333332</v>
      </c>
      <c r="K233" s="47">
        <v>27.75</v>
      </c>
      <c r="L233" s="47">
        <v>30.727272727272727</v>
      </c>
      <c r="M233" s="16">
        <v>32.666666666666664</v>
      </c>
      <c r="N233" s="55">
        <v>33.666666666666664</v>
      </c>
      <c r="O233" s="94">
        <v>34</v>
      </c>
      <c r="P233" s="16">
        <v>34</v>
      </c>
      <c r="Q233" s="16">
        <v>33</v>
      </c>
    </row>
    <row r="234" spans="2:17" x14ac:dyDescent="0.3">
      <c r="B234" s="2" t="s">
        <v>355</v>
      </c>
      <c r="C234" s="16">
        <v>32</v>
      </c>
      <c r="D234" s="16">
        <v>35.666666666666664</v>
      </c>
      <c r="E234" s="16">
        <v>35.833333333333336</v>
      </c>
      <c r="F234" s="16">
        <v>34.583333333333336</v>
      </c>
      <c r="G234" s="16">
        <v>31.666666666666668</v>
      </c>
      <c r="H234" s="47">
        <v>30.416666666666668</v>
      </c>
      <c r="I234" s="47">
        <v>29.083333333333332</v>
      </c>
      <c r="J234" s="47">
        <v>29.416666666666668</v>
      </c>
      <c r="K234" s="47">
        <v>35.5</v>
      </c>
      <c r="L234" s="47">
        <v>40.166666666666664</v>
      </c>
      <c r="M234" s="16">
        <v>35.083333333333336</v>
      </c>
      <c r="N234" s="55">
        <v>33.333333333333336</v>
      </c>
      <c r="O234" s="94">
        <v>34</v>
      </c>
      <c r="P234" s="16">
        <v>33</v>
      </c>
      <c r="Q234" s="16">
        <v>33</v>
      </c>
    </row>
    <row r="235" spans="2:17" x14ac:dyDescent="0.3">
      <c r="B235" s="2" t="s">
        <v>356</v>
      </c>
      <c r="C235" s="16">
        <v>408.75</v>
      </c>
      <c r="D235" s="16">
        <v>401.5</v>
      </c>
      <c r="E235" s="16">
        <v>409.08333333333331</v>
      </c>
      <c r="F235" s="16">
        <v>374.25</v>
      </c>
      <c r="G235" s="16">
        <v>380.75</v>
      </c>
      <c r="H235" s="47">
        <v>372.66666666666669</v>
      </c>
      <c r="I235" s="47">
        <v>384.5</v>
      </c>
      <c r="J235" s="47">
        <v>402.83333333333331</v>
      </c>
      <c r="K235" s="47">
        <v>406</v>
      </c>
      <c r="L235" s="47">
        <v>401</v>
      </c>
      <c r="M235" s="16">
        <v>376.25</v>
      </c>
      <c r="N235" s="55">
        <v>360.33333333333331</v>
      </c>
      <c r="O235" s="93">
        <v>360</v>
      </c>
      <c r="P235" s="16">
        <v>361</v>
      </c>
      <c r="Q235" s="16">
        <v>360</v>
      </c>
    </row>
    <row r="236" spans="2:17" x14ac:dyDescent="0.3">
      <c r="B236" s="2" t="s">
        <v>357</v>
      </c>
      <c r="C236" s="16">
        <v>74.75</v>
      </c>
      <c r="D236" s="16">
        <v>71.333333333333329</v>
      </c>
      <c r="E236" s="16">
        <v>70.416666666666671</v>
      </c>
      <c r="F236" s="16">
        <v>77.583333333333329</v>
      </c>
      <c r="G236" s="16">
        <v>80.666666666666671</v>
      </c>
      <c r="H236" s="47">
        <v>82</v>
      </c>
      <c r="I236" s="47">
        <v>82.083333333333329</v>
      </c>
      <c r="J236" s="47">
        <v>81.916666666666671</v>
      </c>
      <c r="K236" s="47">
        <v>80.75</v>
      </c>
      <c r="L236" s="47">
        <v>80.583333333333329</v>
      </c>
      <c r="M236" s="16">
        <v>78.5</v>
      </c>
      <c r="N236" s="55">
        <v>78</v>
      </c>
      <c r="O236" s="94">
        <v>77</v>
      </c>
      <c r="P236" s="16">
        <v>78</v>
      </c>
      <c r="Q236" s="16">
        <v>79</v>
      </c>
    </row>
    <row r="237" spans="2:17" x14ac:dyDescent="0.3">
      <c r="B237" s="2" t="s">
        <v>358</v>
      </c>
      <c r="C237" s="16">
        <v>20.75</v>
      </c>
      <c r="D237" s="16">
        <v>21.083333333333332</v>
      </c>
      <c r="E237" s="16">
        <v>17.75</v>
      </c>
      <c r="F237" s="16">
        <v>17.166666666666668</v>
      </c>
      <c r="G237" s="16">
        <v>19.916666666666668</v>
      </c>
      <c r="H237" s="47">
        <v>21.083333333333332</v>
      </c>
      <c r="I237" s="47">
        <v>27.416666666666668</v>
      </c>
      <c r="J237" s="47">
        <v>28.75</v>
      </c>
      <c r="K237" s="47">
        <v>28.5</v>
      </c>
      <c r="L237" s="47">
        <v>32.5</v>
      </c>
      <c r="M237" s="16">
        <v>30.916666666666668</v>
      </c>
      <c r="N237" s="55">
        <v>28</v>
      </c>
      <c r="O237" s="94">
        <v>28</v>
      </c>
      <c r="P237" s="16">
        <v>28</v>
      </c>
      <c r="Q237" s="16">
        <v>28</v>
      </c>
    </row>
    <row r="238" spans="2:17" x14ac:dyDescent="0.3">
      <c r="B238" s="2" t="s">
        <v>359</v>
      </c>
      <c r="C238" s="16">
        <v>41.833333333333336</v>
      </c>
      <c r="D238" s="16">
        <v>42.666666666666664</v>
      </c>
      <c r="E238" s="16">
        <v>43.5</v>
      </c>
      <c r="F238" s="16">
        <v>41.583333333333336</v>
      </c>
      <c r="G238" s="16">
        <v>40</v>
      </c>
      <c r="H238" s="47">
        <v>40</v>
      </c>
      <c r="I238" s="47">
        <v>40</v>
      </c>
      <c r="J238" s="47">
        <v>40.416666666666664</v>
      </c>
      <c r="K238" s="47">
        <v>44.75</v>
      </c>
      <c r="L238" s="47">
        <v>42.833333333333336</v>
      </c>
      <c r="M238" s="16">
        <v>40</v>
      </c>
      <c r="N238" s="55">
        <v>42</v>
      </c>
      <c r="O238" s="94">
        <v>41</v>
      </c>
      <c r="P238" s="16">
        <v>42</v>
      </c>
      <c r="Q238" s="16">
        <v>43</v>
      </c>
    </row>
    <row r="239" spans="2:17" x14ac:dyDescent="0.3">
      <c r="B239" s="2" t="s">
        <v>360</v>
      </c>
      <c r="C239" s="16">
        <v>746</v>
      </c>
      <c r="D239" s="16">
        <v>770.33333333333337</v>
      </c>
      <c r="E239" s="16">
        <v>743.16666666666663</v>
      </c>
      <c r="F239" s="16">
        <v>721.66666666666663</v>
      </c>
      <c r="G239" s="16">
        <v>692.83333333333337</v>
      </c>
      <c r="H239" s="47">
        <v>677.08333333333337</v>
      </c>
      <c r="I239" s="47">
        <v>655.08333333333337</v>
      </c>
      <c r="J239" s="47">
        <v>682.25</v>
      </c>
      <c r="K239" s="47">
        <v>740.75</v>
      </c>
      <c r="L239" s="47">
        <v>785.33333333333337</v>
      </c>
      <c r="M239" s="16">
        <v>742.66666666666663</v>
      </c>
      <c r="N239" s="55">
        <v>708.66666666666663</v>
      </c>
      <c r="O239" s="94">
        <v>714</v>
      </c>
      <c r="P239" s="16">
        <v>708</v>
      </c>
      <c r="Q239" s="16">
        <v>704</v>
      </c>
    </row>
    <row r="240" spans="2:17" x14ac:dyDescent="0.3">
      <c r="B240" s="2" t="s">
        <v>361</v>
      </c>
      <c r="C240" s="16">
        <v>13.75</v>
      </c>
      <c r="D240" s="16">
        <v>12.833333333333334</v>
      </c>
      <c r="E240" s="16">
        <v>10.666666666666666</v>
      </c>
      <c r="F240" s="16">
        <v>9.25</v>
      </c>
      <c r="G240" s="16">
        <v>6.416666666666667</v>
      </c>
      <c r="H240" s="47">
        <v>5.166666666666667</v>
      </c>
      <c r="I240" s="47">
        <v>3.8333333333333335</v>
      </c>
      <c r="J240" s="47">
        <v>2.4166666666666665</v>
      </c>
      <c r="K240" s="47">
        <v>1.6666666666666667</v>
      </c>
      <c r="L240" s="47">
        <v>1</v>
      </c>
      <c r="M240" s="16">
        <v>0</v>
      </c>
      <c r="N240" s="55">
        <v>0</v>
      </c>
      <c r="O240" s="94">
        <v>0</v>
      </c>
      <c r="P240" s="16">
        <v>0</v>
      </c>
      <c r="Q240" s="16">
        <v>0</v>
      </c>
    </row>
    <row r="241" spans="2:17" x14ac:dyDescent="0.3">
      <c r="B241" s="2" t="s">
        <v>362</v>
      </c>
      <c r="C241" s="16">
        <v>44.583333333333336</v>
      </c>
      <c r="D241" s="16">
        <v>44.916666666666664</v>
      </c>
      <c r="E241" s="16">
        <v>42.916666666666664</v>
      </c>
      <c r="F241" s="16">
        <v>43.416666666666664</v>
      </c>
      <c r="G241" s="16">
        <v>41.75</v>
      </c>
      <c r="H241" s="47">
        <v>41.916666666666664</v>
      </c>
      <c r="I241" s="47">
        <v>40.333333333333336</v>
      </c>
      <c r="J241" s="47">
        <v>40.5</v>
      </c>
      <c r="K241" s="47">
        <v>40.666666666666664</v>
      </c>
      <c r="L241" s="47">
        <v>40.5</v>
      </c>
      <c r="M241" s="16">
        <v>37.083333333333336</v>
      </c>
      <c r="N241" s="55">
        <v>36.333333333333336</v>
      </c>
      <c r="O241" s="94">
        <v>36</v>
      </c>
      <c r="P241" s="16">
        <v>36</v>
      </c>
      <c r="Q241" s="16">
        <v>37</v>
      </c>
    </row>
    <row r="242" spans="2:17" x14ac:dyDescent="0.3">
      <c r="B242" s="2" t="s">
        <v>627</v>
      </c>
      <c r="C242" s="16">
        <v>29.75</v>
      </c>
      <c r="D242" s="16">
        <v>30.916666666666668</v>
      </c>
      <c r="E242" s="16">
        <v>31</v>
      </c>
      <c r="F242" s="16">
        <v>31.333333333333332</v>
      </c>
      <c r="G242" s="16">
        <v>31.416666666666668</v>
      </c>
      <c r="H242" s="47">
        <v>32.333333333333336</v>
      </c>
      <c r="I242" s="47">
        <v>33.083333333333336</v>
      </c>
      <c r="J242" s="47">
        <v>35.75</v>
      </c>
      <c r="K242" s="47">
        <v>33.833333333333336</v>
      </c>
      <c r="L242" s="47">
        <v>34.416666666666664</v>
      </c>
      <c r="M242" s="16">
        <v>31.916666666666668</v>
      </c>
      <c r="N242" s="55">
        <v>31</v>
      </c>
      <c r="O242" s="94">
        <v>31</v>
      </c>
      <c r="P242" s="16">
        <v>31</v>
      </c>
      <c r="Q242" s="16">
        <v>31</v>
      </c>
    </row>
    <row r="243" spans="2:17" x14ac:dyDescent="0.3">
      <c r="B243" s="2" t="s">
        <v>363</v>
      </c>
      <c r="C243" s="16">
        <v>32.666666666666664</v>
      </c>
      <c r="D243" s="16">
        <v>34.916666666666664</v>
      </c>
      <c r="E243" s="16">
        <v>35.333333333333336</v>
      </c>
      <c r="F243" s="16">
        <v>34.083333333333336</v>
      </c>
      <c r="G243" s="16">
        <v>34.166666666666664</v>
      </c>
      <c r="H243" s="47">
        <v>35</v>
      </c>
      <c r="I243" s="47">
        <v>34.166666666666664</v>
      </c>
      <c r="J243" s="47">
        <v>34</v>
      </c>
      <c r="K243" s="47">
        <v>33.5</v>
      </c>
      <c r="L243" s="47">
        <v>34</v>
      </c>
      <c r="M243" s="16">
        <v>34.416666666666664</v>
      </c>
      <c r="N243" s="55">
        <v>34</v>
      </c>
      <c r="O243" s="94">
        <v>34</v>
      </c>
      <c r="P243" s="16">
        <v>34</v>
      </c>
      <c r="Q243" s="16">
        <v>34</v>
      </c>
    </row>
    <row r="244" spans="2:17" x14ac:dyDescent="0.3">
      <c r="B244" s="4" t="s">
        <v>628</v>
      </c>
      <c r="C244" s="17">
        <v>36.166666666666664</v>
      </c>
      <c r="D244" s="17">
        <v>37.083333333333336</v>
      </c>
      <c r="E244" s="17">
        <v>35.833333333333336</v>
      </c>
      <c r="F244" s="17">
        <v>34.416666666666664</v>
      </c>
      <c r="G244" s="17">
        <v>31.5</v>
      </c>
      <c r="H244" s="48">
        <v>30</v>
      </c>
      <c r="I244" s="47">
        <v>29.083333333333332</v>
      </c>
      <c r="J244" s="47">
        <v>29.5</v>
      </c>
      <c r="K244" s="47">
        <v>30.25</v>
      </c>
      <c r="L244" s="47">
        <v>29.583333333333332</v>
      </c>
      <c r="M244" s="16">
        <v>27.083333333333332</v>
      </c>
      <c r="N244" s="55">
        <v>26</v>
      </c>
      <c r="O244" s="94">
        <v>26</v>
      </c>
      <c r="P244" s="16">
        <v>26</v>
      </c>
      <c r="Q244" s="16">
        <v>26</v>
      </c>
    </row>
    <row r="245" spans="2:17" x14ac:dyDescent="0.3">
      <c r="B245" s="25" t="s">
        <v>199</v>
      </c>
      <c r="C245" s="35">
        <f>+SUM(C246:C257)</f>
        <v>1191.4166666666667</v>
      </c>
      <c r="D245" s="35">
        <f t="shared" ref="D245:N245" si="37">+SUM(D246:D257)</f>
        <v>1183.8333333333333</v>
      </c>
      <c r="E245" s="35">
        <f t="shared" si="37"/>
        <v>1202.5833333333333</v>
      </c>
      <c r="F245" s="35">
        <f t="shared" si="37"/>
        <v>1192.1666666666667</v>
      </c>
      <c r="G245" s="35">
        <f t="shared" si="37"/>
        <v>1204.7500000000002</v>
      </c>
      <c r="H245" s="35">
        <f t="shared" si="37"/>
        <v>1201.75</v>
      </c>
      <c r="I245" s="35">
        <f t="shared" si="37"/>
        <v>1212.5833333333333</v>
      </c>
      <c r="J245" s="35">
        <f t="shared" si="37"/>
        <v>1250.5000000000002</v>
      </c>
      <c r="K245" s="35">
        <f t="shared" si="37"/>
        <v>1309.75</v>
      </c>
      <c r="L245" s="46">
        <f t="shared" si="37"/>
        <v>1409.9166666666665</v>
      </c>
      <c r="M245" s="35">
        <f t="shared" si="37"/>
        <v>1423.5833333333333</v>
      </c>
      <c r="N245" s="35">
        <f t="shared" si="37"/>
        <v>1409.3333333333335</v>
      </c>
      <c r="O245" s="109">
        <f>+SUM(O246:O257)</f>
        <v>1409</v>
      </c>
      <c r="P245" s="111">
        <f>+SUM(P246:P257)</f>
        <v>1412</v>
      </c>
      <c r="Q245" s="111">
        <f>+SUM(Q246:Q257)</f>
        <v>1407</v>
      </c>
    </row>
    <row r="246" spans="2:17" x14ac:dyDescent="0.3">
      <c r="B246" s="2" t="s">
        <v>364</v>
      </c>
      <c r="C246" s="16">
        <v>624.33333333333337</v>
      </c>
      <c r="D246" s="16">
        <v>615</v>
      </c>
      <c r="E246" s="16">
        <v>618.58333333333337</v>
      </c>
      <c r="F246" s="16">
        <v>605</v>
      </c>
      <c r="G246" s="16">
        <v>605</v>
      </c>
      <c r="H246" s="47">
        <v>594.41666666666663</v>
      </c>
      <c r="I246" s="47">
        <v>601.16666666666663</v>
      </c>
      <c r="J246" s="47">
        <v>620.33333333333337</v>
      </c>
      <c r="K246" s="47">
        <v>648.5</v>
      </c>
      <c r="L246" s="47">
        <v>657.5</v>
      </c>
      <c r="M246" s="16">
        <v>667.5</v>
      </c>
      <c r="N246" s="55">
        <v>657</v>
      </c>
      <c r="O246" s="94">
        <v>659</v>
      </c>
      <c r="P246" s="16">
        <v>658</v>
      </c>
      <c r="Q246" s="16">
        <v>654</v>
      </c>
    </row>
    <row r="247" spans="2:17" x14ac:dyDescent="0.3">
      <c r="B247" s="2" t="s">
        <v>536</v>
      </c>
      <c r="C247" s="16">
        <v>6.916666666666667</v>
      </c>
      <c r="D247" s="16">
        <v>11.25</v>
      </c>
      <c r="E247" s="16">
        <v>14.166666666666666</v>
      </c>
      <c r="F247" s="16">
        <v>20.583333333333332</v>
      </c>
      <c r="G247" s="16">
        <v>23.333333333333332</v>
      </c>
      <c r="H247" s="47">
        <v>21.666666666666668</v>
      </c>
      <c r="I247" s="47">
        <v>23.666666666666668</v>
      </c>
      <c r="J247" s="47">
        <v>25.25</v>
      </c>
      <c r="K247" s="47">
        <v>123.75</v>
      </c>
      <c r="L247" s="47">
        <v>115.41666666666667</v>
      </c>
      <c r="M247" s="16">
        <v>90.333333333333329</v>
      </c>
      <c r="N247" s="55">
        <v>84.333333333333329</v>
      </c>
      <c r="O247" s="94">
        <v>85</v>
      </c>
      <c r="P247" s="16">
        <v>84</v>
      </c>
      <c r="Q247" s="16">
        <v>84</v>
      </c>
    </row>
    <row r="248" spans="2:17" x14ac:dyDescent="0.3">
      <c r="B248" s="2" t="s">
        <v>629</v>
      </c>
      <c r="C248" s="16">
        <v>93.416666666666671</v>
      </c>
      <c r="D248" s="16">
        <v>91.666666666666671</v>
      </c>
      <c r="E248" s="16">
        <v>96.75</v>
      </c>
      <c r="F248" s="16">
        <v>99</v>
      </c>
      <c r="G248" s="16">
        <v>104.5</v>
      </c>
      <c r="H248" s="47">
        <v>107.33333333333333</v>
      </c>
      <c r="I248" s="47">
        <v>103.33333333333333</v>
      </c>
      <c r="J248" s="47">
        <v>109.33333333333333</v>
      </c>
      <c r="K248" s="47">
        <v>25</v>
      </c>
      <c r="L248" s="47">
        <v>28.416666666666668</v>
      </c>
      <c r="M248" s="16">
        <v>29.583333333333332</v>
      </c>
      <c r="N248" s="55">
        <v>30</v>
      </c>
      <c r="O248" s="94">
        <v>30</v>
      </c>
      <c r="P248" s="16">
        <v>30</v>
      </c>
      <c r="Q248" s="16">
        <v>30</v>
      </c>
    </row>
    <row r="249" spans="2:17" x14ac:dyDescent="0.3">
      <c r="B249" s="2" t="s">
        <v>365</v>
      </c>
      <c r="C249" s="16">
        <v>48.833333333333336</v>
      </c>
      <c r="D249" s="16">
        <v>53.583333333333336</v>
      </c>
      <c r="E249" s="16">
        <v>52.75</v>
      </c>
      <c r="F249" s="16">
        <v>48.166666666666664</v>
      </c>
      <c r="G249" s="16">
        <v>46.416666666666664</v>
      </c>
      <c r="H249" s="47">
        <v>45</v>
      </c>
      <c r="I249" s="47">
        <v>42.333333333333336</v>
      </c>
      <c r="J249" s="47">
        <v>40.75</v>
      </c>
      <c r="K249" s="47">
        <v>41.5</v>
      </c>
      <c r="L249" s="47">
        <v>42.25</v>
      </c>
      <c r="M249" s="16">
        <v>39.416666666666664</v>
      </c>
      <c r="N249" s="55">
        <v>44</v>
      </c>
      <c r="O249" s="94">
        <v>44</v>
      </c>
      <c r="P249" s="16">
        <v>44</v>
      </c>
      <c r="Q249" s="16">
        <v>44</v>
      </c>
    </row>
    <row r="250" spans="2:17" x14ac:dyDescent="0.3">
      <c r="B250" s="2" t="s">
        <v>538</v>
      </c>
      <c r="C250" s="16">
        <v>11.916666666666666</v>
      </c>
      <c r="D250" s="16">
        <v>13.666666666666666</v>
      </c>
      <c r="E250" s="16">
        <v>13.5</v>
      </c>
      <c r="F250" s="16">
        <v>14</v>
      </c>
      <c r="G250" s="16">
        <v>14.166666666666666</v>
      </c>
      <c r="H250" s="47">
        <v>12.833333333333334</v>
      </c>
      <c r="I250" s="47">
        <v>17.25</v>
      </c>
      <c r="J250" s="47">
        <v>14.916666666666666</v>
      </c>
      <c r="K250" s="47">
        <v>15.833333333333334</v>
      </c>
      <c r="L250" s="47">
        <v>16.666666666666668</v>
      </c>
      <c r="M250" s="16">
        <v>17.25</v>
      </c>
      <c r="N250" s="55">
        <v>18</v>
      </c>
      <c r="O250" s="94">
        <v>18</v>
      </c>
      <c r="P250" s="16">
        <v>18</v>
      </c>
      <c r="Q250" s="16">
        <v>18</v>
      </c>
    </row>
    <row r="251" spans="2:17" x14ac:dyDescent="0.3">
      <c r="B251" s="2" t="s">
        <v>630</v>
      </c>
      <c r="C251" s="16">
        <v>36.583333333333336</v>
      </c>
      <c r="D251" s="16">
        <v>38.25</v>
      </c>
      <c r="E251" s="16">
        <v>35.916666666666664</v>
      </c>
      <c r="F251" s="16">
        <v>37.583333333333336</v>
      </c>
      <c r="G251" s="16">
        <v>40.583333333333336</v>
      </c>
      <c r="H251" s="47">
        <v>44.333333333333336</v>
      </c>
      <c r="I251" s="47">
        <v>44.333333333333336</v>
      </c>
      <c r="J251" s="47">
        <v>43.333333333333336</v>
      </c>
      <c r="K251" s="47">
        <v>43.5</v>
      </c>
      <c r="L251" s="47">
        <v>44.583333333333336</v>
      </c>
      <c r="M251" s="16">
        <v>44</v>
      </c>
      <c r="N251" s="55">
        <v>44.333333333333336</v>
      </c>
      <c r="O251" s="94">
        <v>44</v>
      </c>
      <c r="P251" s="16">
        <v>44</v>
      </c>
      <c r="Q251" s="16">
        <v>45</v>
      </c>
    </row>
    <row r="252" spans="2:17" x14ac:dyDescent="0.3">
      <c r="B252" s="2" t="s">
        <v>366</v>
      </c>
      <c r="C252" s="16">
        <v>195.83333333333334</v>
      </c>
      <c r="D252" s="16">
        <v>199.75</v>
      </c>
      <c r="E252" s="16">
        <v>200.08333333333334</v>
      </c>
      <c r="F252" s="16">
        <v>197.66666666666666</v>
      </c>
      <c r="G252" s="16">
        <v>196</v>
      </c>
      <c r="H252" s="47">
        <v>197.41666666666666</v>
      </c>
      <c r="I252" s="47">
        <v>191.83333333333334</v>
      </c>
      <c r="J252" s="47">
        <v>206.25</v>
      </c>
      <c r="K252" s="47">
        <v>212</v>
      </c>
      <c r="L252" s="47">
        <v>297.75</v>
      </c>
      <c r="M252" s="16">
        <v>317.25</v>
      </c>
      <c r="N252" s="55">
        <v>317</v>
      </c>
      <c r="O252" s="94">
        <v>315</v>
      </c>
      <c r="P252" s="16">
        <v>317</v>
      </c>
      <c r="Q252" s="16">
        <v>319</v>
      </c>
    </row>
    <row r="253" spans="2:17" x14ac:dyDescent="0.3">
      <c r="B253" s="2" t="s">
        <v>631</v>
      </c>
      <c r="C253" s="16">
        <v>25.166666666666668</v>
      </c>
      <c r="D253" s="16">
        <v>21.5</v>
      </c>
      <c r="E253" s="16">
        <v>23.25</v>
      </c>
      <c r="F253" s="16">
        <v>22.5</v>
      </c>
      <c r="G253" s="16">
        <v>21.916666666666668</v>
      </c>
      <c r="H253" s="47">
        <v>22.75</v>
      </c>
      <c r="I253" s="47">
        <v>21.833333333333332</v>
      </c>
      <c r="J253" s="47">
        <v>20.666666666666668</v>
      </c>
      <c r="K253" s="47">
        <v>20.083333333333332</v>
      </c>
      <c r="L253" s="47">
        <v>20</v>
      </c>
      <c r="M253" s="16">
        <v>19</v>
      </c>
      <c r="N253" s="55">
        <v>18.666666666666668</v>
      </c>
      <c r="O253" s="94">
        <v>19</v>
      </c>
      <c r="P253" s="16">
        <v>19</v>
      </c>
      <c r="Q253" s="16">
        <v>18</v>
      </c>
    </row>
    <row r="254" spans="2:17" x14ac:dyDescent="0.3">
      <c r="B254" s="2" t="s">
        <v>408</v>
      </c>
      <c r="C254" s="16">
        <v>41.166666666666664</v>
      </c>
      <c r="D254" s="16">
        <v>38.416666666666664</v>
      </c>
      <c r="E254" s="16">
        <v>40.333333333333336</v>
      </c>
      <c r="F254" s="16">
        <v>40.25</v>
      </c>
      <c r="G254" s="16">
        <v>40.416666666666664</v>
      </c>
      <c r="H254" s="47">
        <v>40.5</v>
      </c>
      <c r="I254" s="47">
        <v>40.25</v>
      </c>
      <c r="J254" s="47">
        <v>39.5</v>
      </c>
      <c r="K254" s="47">
        <v>39</v>
      </c>
      <c r="L254" s="47">
        <v>40.083333333333336</v>
      </c>
      <c r="M254" s="16">
        <v>45.5</v>
      </c>
      <c r="N254" s="55">
        <v>45</v>
      </c>
      <c r="O254" s="94">
        <v>45</v>
      </c>
      <c r="P254" s="16">
        <v>45</v>
      </c>
      <c r="Q254" s="16">
        <v>45</v>
      </c>
    </row>
    <row r="255" spans="2:17" x14ac:dyDescent="0.3">
      <c r="B255" s="2" t="s">
        <v>367</v>
      </c>
      <c r="C255" s="16">
        <v>72.583333333333329</v>
      </c>
      <c r="D255" s="16">
        <v>68.583333333333329</v>
      </c>
      <c r="E255" s="16">
        <v>70.75</v>
      </c>
      <c r="F255" s="16">
        <v>68.666666666666671</v>
      </c>
      <c r="G255" s="16">
        <v>72</v>
      </c>
      <c r="H255" s="47">
        <v>73.333333333333329</v>
      </c>
      <c r="I255" s="47">
        <v>76.25</v>
      </c>
      <c r="J255" s="47">
        <v>77.5</v>
      </c>
      <c r="K255" s="47">
        <v>82.75</v>
      </c>
      <c r="L255" s="47">
        <v>81.5</v>
      </c>
      <c r="M255" s="16">
        <v>84.833333333333329</v>
      </c>
      <c r="N255" s="55">
        <v>81</v>
      </c>
      <c r="O255" s="94">
        <v>83</v>
      </c>
      <c r="P255" s="16">
        <v>81</v>
      </c>
      <c r="Q255" s="16">
        <v>79</v>
      </c>
    </row>
    <row r="256" spans="2:17" x14ac:dyDescent="0.3">
      <c r="B256" s="2" t="s">
        <v>547</v>
      </c>
      <c r="C256" s="16">
        <v>13</v>
      </c>
      <c r="D256" s="16">
        <v>11</v>
      </c>
      <c r="E256" s="16">
        <v>9.1666666666666661</v>
      </c>
      <c r="F256" s="16">
        <v>11</v>
      </c>
      <c r="G256" s="16">
        <v>11</v>
      </c>
      <c r="H256" s="47">
        <v>11</v>
      </c>
      <c r="I256" s="47">
        <v>11.5</v>
      </c>
      <c r="J256" s="47">
        <v>11.25</v>
      </c>
      <c r="K256" s="47">
        <v>9</v>
      </c>
      <c r="L256" s="47">
        <v>6.833333333333333</v>
      </c>
      <c r="M256" s="16">
        <v>7.583333333333333</v>
      </c>
      <c r="N256" s="55">
        <v>11.333333333333334</v>
      </c>
      <c r="O256" s="94">
        <v>8</v>
      </c>
      <c r="P256" s="16">
        <v>13</v>
      </c>
      <c r="Q256" s="16">
        <v>13</v>
      </c>
    </row>
    <row r="257" spans="2:17" x14ac:dyDescent="0.3">
      <c r="B257" s="2" t="s">
        <v>549</v>
      </c>
      <c r="C257" s="16">
        <v>21.666666666666668</v>
      </c>
      <c r="D257" s="16">
        <v>21.166666666666668</v>
      </c>
      <c r="E257" s="16">
        <v>27.333333333333332</v>
      </c>
      <c r="F257" s="16">
        <v>27.75</v>
      </c>
      <c r="G257" s="16">
        <v>29.416666666666668</v>
      </c>
      <c r="H257" s="47">
        <v>31.166666666666668</v>
      </c>
      <c r="I257" s="47">
        <v>38.833333333333336</v>
      </c>
      <c r="J257" s="47">
        <v>41.416666666666664</v>
      </c>
      <c r="K257" s="47">
        <v>48.833333333333336</v>
      </c>
      <c r="L257" s="47">
        <v>58.916666666666664</v>
      </c>
      <c r="M257" s="16">
        <v>61.333333333333336</v>
      </c>
      <c r="N257" s="55">
        <v>58.666666666666664</v>
      </c>
      <c r="O257" s="94">
        <v>59</v>
      </c>
      <c r="P257" s="16">
        <v>59</v>
      </c>
      <c r="Q257" s="16">
        <v>58</v>
      </c>
    </row>
    <row r="258" spans="2:17" x14ac:dyDescent="0.3">
      <c r="B258" s="25" t="s">
        <v>200</v>
      </c>
      <c r="C258" s="35">
        <f t="shared" ref="C258:Q258" si="38">+SUM(C259:C259)</f>
        <v>53.666666666666664</v>
      </c>
      <c r="D258" s="35">
        <f t="shared" si="38"/>
        <v>58.083333333333336</v>
      </c>
      <c r="E258" s="35">
        <f t="shared" si="38"/>
        <v>60.416666666666664</v>
      </c>
      <c r="F258" s="35">
        <f t="shared" si="38"/>
        <v>59.5</v>
      </c>
      <c r="G258" s="35">
        <f t="shared" si="38"/>
        <v>58.75</v>
      </c>
      <c r="H258" s="46">
        <f t="shared" ref="H258:N258" si="39">+SUM(H259:H259)</f>
        <v>60.416666666666664</v>
      </c>
      <c r="I258" s="46">
        <f t="shared" si="39"/>
        <v>64.5</v>
      </c>
      <c r="J258" s="46">
        <f t="shared" si="39"/>
        <v>68.916666666666671</v>
      </c>
      <c r="K258" s="46">
        <f t="shared" si="39"/>
        <v>81.75</v>
      </c>
      <c r="L258" s="46">
        <f t="shared" si="39"/>
        <v>79.75</v>
      </c>
      <c r="M258" s="35">
        <f t="shared" si="39"/>
        <v>72</v>
      </c>
      <c r="N258" s="35">
        <f t="shared" si="39"/>
        <v>70.666666666666671</v>
      </c>
      <c r="O258" s="109">
        <f t="shared" si="38"/>
        <v>71</v>
      </c>
      <c r="P258" s="111">
        <f t="shared" si="38"/>
        <v>70</v>
      </c>
      <c r="Q258" s="111">
        <f t="shared" si="38"/>
        <v>71</v>
      </c>
    </row>
    <row r="259" spans="2:17" x14ac:dyDescent="0.3">
      <c r="B259" s="4" t="s">
        <v>368</v>
      </c>
      <c r="C259" s="17">
        <v>53.666666666666664</v>
      </c>
      <c r="D259" s="17">
        <v>58.083333333333336</v>
      </c>
      <c r="E259" s="17">
        <v>60.416666666666664</v>
      </c>
      <c r="F259" s="17">
        <v>59.5</v>
      </c>
      <c r="G259" s="17">
        <v>58.75</v>
      </c>
      <c r="H259" s="48">
        <v>60.416666666666664</v>
      </c>
      <c r="I259" s="48">
        <v>64.5</v>
      </c>
      <c r="J259" s="48">
        <v>68.916666666666671</v>
      </c>
      <c r="K259" s="48">
        <v>81.75</v>
      </c>
      <c r="L259" s="48">
        <v>79.75</v>
      </c>
      <c r="M259" s="17">
        <v>72</v>
      </c>
      <c r="N259" s="63">
        <v>70.666666666666671</v>
      </c>
      <c r="O259" s="96">
        <v>71</v>
      </c>
      <c r="P259" s="16">
        <v>70</v>
      </c>
      <c r="Q259" s="16">
        <v>71</v>
      </c>
    </row>
    <row r="260" spans="2:17" x14ac:dyDescent="0.3">
      <c r="B260" s="25" t="s">
        <v>201</v>
      </c>
      <c r="C260" s="35">
        <f>+SUM(C261:C273)</f>
        <v>1494.0833333333333</v>
      </c>
      <c r="D260" s="35">
        <f t="shared" ref="D260:N260" si="40">+SUM(D261:D273)</f>
        <v>1474.9166666666667</v>
      </c>
      <c r="E260" s="35">
        <f t="shared" si="40"/>
        <v>1476.8333333333333</v>
      </c>
      <c r="F260" s="35">
        <f t="shared" si="40"/>
        <v>1534.3333333333335</v>
      </c>
      <c r="G260" s="35">
        <f t="shared" si="40"/>
        <v>1599.75</v>
      </c>
      <c r="H260" s="35">
        <f t="shared" si="40"/>
        <v>1575.5833333333335</v>
      </c>
      <c r="I260" s="35">
        <f t="shared" si="40"/>
        <v>1559.6666666666667</v>
      </c>
      <c r="J260" s="35">
        <f t="shared" si="40"/>
        <v>1573.5</v>
      </c>
      <c r="K260" s="46">
        <f t="shared" si="40"/>
        <v>1624.6666666666667</v>
      </c>
      <c r="L260" s="46">
        <f t="shared" si="40"/>
        <v>1605.6666666666667</v>
      </c>
      <c r="M260" s="35">
        <f t="shared" si="40"/>
        <v>1543.5</v>
      </c>
      <c r="N260" s="35">
        <f t="shared" si="40"/>
        <v>1498.3333333333335</v>
      </c>
      <c r="O260" s="109">
        <f>+SUM(O261:O273)</f>
        <v>1502</v>
      </c>
      <c r="P260" s="111">
        <f>+SUM(P261:P273)</f>
        <v>1501</v>
      </c>
      <c r="Q260" s="111">
        <f>+SUM(Q261:Q273)</f>
        <v>1492</v>
      </c>
    </row>
    <row r="261" spans="2:17" x14ac:dyDescent="0.3">
      <c r="B261" s="2" t="s">
        <v>369</v>
      </c>
      <c r="C261" s="16">
        <v>122.58333333333333</v>
      </c>
      <c r="D261" s="16">
        <v>119.08333333333333</v>
      </c>
      <c r="E261" s="16">
        <v>123</v>
      </c>
      <c r="F261" s="16">
        <v>129.5</v>
      </c>
      <c r="G261" s="16">
        <v>138.5</v>
      </c>
      <c r="H261" s="47">
        <v>130.91666666666666</v>
      </c>
      <c r="I261" s="47">
        <v>126</v>
      </c>
      <c r="J261" s="47">
        <v>119.25</v>
      </c>
      <c r="K261" s="47">
        <v>116.33333333333333</v>
      </c>
      <c r="L261" s="47">
        <v>118.58333333333333</v>
      </c>
      <c r="M261" s="16">
        <v>115.08333333333333</v>
      </c>
      <c r="N261" s="55">
        <v>109.66666666666667</v>
      </c>
      <c r="O261" s="94">
        <v>109</v>
      </c>
      <c r="P261" s="16">
        <v>110</v>
      </c>
      <c r="Q261" s="16">
        <v>110</v>
      </c>
    </row>
    <row r="262" spans="2:17" x14ac:dyDescent="0.3">
      <c r="B262" s="2" t="s">
        <v>632</v>
      </c>
      <c r="C262" s="16">
        <v>19</v>
      </c>
      <c r="D262" s="16">
        <v>20.25</v>
      </c>
      <c r="E262" s="16">
        <v>19.5</v>
      </c>
      <c r="F262" s="16">
        <v>21.083333333333332</v>
      </c>
      <c r="G262" s="16">
        <v>22</v>
      </c>
      <c r="H262" s="47">
        <v>21.583333333333332</v>
      </c>
      <c r="I262" s="47">
        <v>20.083333333333332</v>
      </c>
      <c r="J262" s="47">
        <v>20</v>
      </c>
      <c r="K262" s="47">
        <v>19.833333333333332</v>
      </c>
      <c r="L262" s="47">
        <v>20</v>
      </c>
      <c r="M262" s="16">
        <v>21.5</v>
      </c>
      <c r="N262" s="55">
        <v>20.333333333333332</v>
      </c>
      <c r="O262" s="94">
        <v>21</v>
      </c>
      <c r="P262" s="16">
        <v>21</v>
      </c>
      <c r="Q262" s="16">
        <v>19</v>
      </c>
    </row>
    <row r="263" spans="2:17" x14ac:dyDescent="0.3">
      <c r="B263" s="2" t="s">
        <v>370</v>
      </c>
      <c r="C263" s="16">
        <v>32.5</v>
      </c>
      <c r="D263" s="16">
        <v>29.083333333333332</v>
      </c>
      <c r="E263" s="16">
        <v>27</v>
      </c>
      <c r="F263" s="16">
        <v>33.333333333333336</v>
      </c>
      <c r="G263" s="16">
        <v>39.166666666666664</v>
      </c>
      <c r="H263" s="47">
        <v>38.166666666666664</v>
      </c>
      <c r="I263" s="47">
        <v>36.5</v>
      </c>
      <c r="J263" s="47">
        <v>35</v>
      </c>
      <c r="K263" s="47">
        <v>36.833333333333336</v>
      </c>
      <c r="L263" s="47">
        <v>41.25</v>
      </c>
      <c r="M263" s="16">
        <v>42.083333333333336</v>
      </c>
      <c r="N263" s="55">
        <v>41.666666666666664</v>
      </c>
      <c r="O263" s="94">
        <v>41</v>
      </c>
      <c r="P263" s="16">
        <v>42</v>
      </c>
      <c r="Q263" s="16">
        <v>42</v>
      </c>
    </row>
    <row r="264" spans="2:17" x14ac:dyDescent="0.3">
      <c r="B264" s="2" t="s">
        <v>633</v>
      </c>
      <c r="C264" s="16">
        <v>29.333333333333332</v>
      </c>
      <c r="D264" s="16">
        <v>31.333333333333332</v>
      </c>
      <c r="E264" s="16">
        <v>31.583333333333332</v>
      </c>
      <c r="F264" s="16">
        <v>32.083333333333336</v>
      </c>
      <c r="G264" s="16">
        <v>33</v>
      </c>
      <c r="H264" s="47">
        <v>40.166666666666664</v>
      </c>
      <c r="I264" s="47">
        <v>39.25</v>
      </c>
      <c r="J264" s="47">
        <v>39.25</v>
      </c>
      <c r="K264" s="47">
        <v>41.166666666666664</v>
      </c>
      <c r="L264" s="47">
        <v>32.166666666666664</v>
      </c>
      <c r="M264" s="16">
        <v>25</v>
      </c>
      <c r="N264" s="55">
        <v>23.666666666666668</v>
      </c>
      <c r="O264" s="94">
        <v>24</v>
      </c>
      <c r="P264" s="16">
        <v>24</v>
      </c>
      <c r="Q264" s="16">
        <v>23</v>
      </c>
    </row>
    <row r="265" spans="2:17" x14ac:dyDescent="0.3">
      <c r="B265" s="2" t="s">
        <v>371</v>
      </c>
      <c r="C265" s="16">
        <v>146.83333333333334</v>
      </c>
      <c r="D265" s="16">
        <v>133.25</v>
      </c>
      <c r="E265" s="16">
        <v>131.16666666666666</v>
      </c>
      <c r="F265" s="16">
        <v>131.25</v>
      </c>
      <c r="G265" s="16">
        <v>128</v>
      </c>
      <c r="H265" s="47">
        <v>123.66666666666667</v>
      </c>
      <c r="I265" s="47">
        <v>123.66666666666667</v>
      </c>
      <c r="J265" s="47">
        <v>132.83333333333334</v>
      </c>
      <c r="K265" s="47">
        <v>135.58333333333334</v>
      </c>
      <c r="L265" s="47">
        <v>135.25</v>
      </c>
      <c r="M265" s="16">
        <v>137.5</v>
      </c>
      <c r="N265" s="55">
        <v>136.33333333333334</v>
      </c>
      <c r="O265" s="94">
        <v>137</v>
      </c>
      <c r="P265" s="16">
        <v>136</v>
      </c>
      <c r="Q265" s="16">
        <v>136</v>
      </c>
    </row>
    <row r="266" spans="2:17" x14ac:dyDescent="0.3">
      <c r="B266" s="2" t="s">
        <v>372</v>
      </c>
      <c r="C266" s="16">
        <v>132</v>
      </c>
      <c r="D266" s="16">
        <v>126.25</v>
      </c>
      <c r="E266" s="16">
        <v>124.41666666666667</v>
      </c>
      <c r="F266" s="16">
        <v>120.66666666666667</v>
      </c>
      <c r="G266" s="16">
        <v>121.58333333333333</v>
      </c>
      <c r="H266" s="47">
        <v>124.16666666666667</v>
      </c>
      <c r="I266" s="47">
        <v>123.25</v>
      </c>
      <c r="J266" s="47">
        <v>121.08333333333333</v>
      </c>
      <c r="K266" s="47">
        <v>127.33333333333333</v>
      </c>
      <c r="L266" s="47">
        <v>124.83333333333333</v>
      </c>
      <c r="M266" s="16">
        <v>112.41666666666667</v>
      </c>
      <c r="N266" s="55">
        <v>98.666666666666671</v>
      </c>
      <c r="O266" s="94">
        <v>100</v>
      </c>
      <c r="P266" s="16">
        <v>100</v>
      </c>
      <c r="Q266" s="16">
        <v>96</v>
      </c>
    </row>
    <row r="267" spans="2:17" x14ac:dyDescent="0.3">
      <c r="B267" s="2" t="s">
        <v>373</v>
      </c>
      <c r="C267" s="16">
        <v>65.833333333333329</v>
      </c>
      <c r="D267" s="16">
        <v>68</v>
      </c>
      <c r="E267" s="16">
        <v>66.583333333333329</v>
      </c>
      <c r="F267" s="16">
        <v>73.666666666666671</v>
      </c>
      <c r="G267" s="16">
        <v>83.75</v>
      </c>
      <c r="H267" s="47">
        <v>82.583333333333329</v>
      </c>
      <c r="I267" s="47">
        <v>85.25</v>
      </c>
      <c r="J267" s="47">
        <v>84.416666666666671</v>
      </c>
      <c r="K267" s="47">
        <v>82</v>
      </c>
      <c r="L267" s="47">
        <v>79.666666666666671</v>
      </c>
      <c r="M267" s="16">
        <v>74.666666666666671</v>
      </c>
      <c r="N267" s="55">
        <v>72</v>
      </c>
      <c r="O267" s="94">
        <v>72</v>
      </c>
      <c r="P267" s="16">
        <v>72</v>
      </c>
      <c r="Q267" s="16">
        <v>72</v>
      </c>
    </row>
    <row r="268" spans="2:17" x14ac:dyDescent="0.3">
      <c r="B268" s="2" t="s">
        <v>634</v>
      </c>
      <c r="C268" s="16">
        <v>23.583333333333332</v>
      </c>
      <c r="D268" s="16">
        <v>26</v>
      </c>
      <c r="E268" s="16">
        <v>26.083333333333332</v>
      </c>
      <c r="F268" s="16">
        <v>25.75</v>
      </c>
      <c r="G268" s="16">
        <v>25.5</v>
      </c>
      <c r="H268" s="47">
        <v>25.083333333333332</v>
      </c>
      <c r="I268" s="47">
        <v>23.666666666666668</v>
      </c>
      <c r="J268" s="47">
        <v>22.75</v>
      </c>
      <c r="K268" s="47">
        <v>21.25</v>
      </c>
      <c r="L268" s="47">
        <v>17.583333333333332</v>
      </c>
      <c r="M268" s="16">
        <v>16.333333333333332</v>
      </c>
      <c r="N268" s="55">
        <v>16.333333333333332</v>
      </c>
      <c r="O268" s="94">
        <v>16</v>
      </c>
      <c r="P268" s="16">
        <v>16</v>
      </c>
      <c r="Q268" s="16">
        <v>17</v>
      </c>
    </row>
    <row r="269" spans="2:17" x14ac:dyDescent="0.3">
      <c r="B269" s="2" t="s">
        <v>374</v>
      </c>
      <c r="C269" s="16">
        <v>200.83333333333334</v>
      </c>
      <c r="D269" s="16">
        <v>197.41666666666666</v>
      </c>
      <c r="E269" s="16">
        <v>196.66666666666666</v>
      </c>
      <c r="F269" s="16">
        <v>199.33333333333334</v>
      </c>
      <c r="G269" s="16">
        <v>202.91666666666666</v>
      </c>
      <c r="H269" s="47">
        <v>207.25</v>
      </c>
      <c r="I269" s="47">
        <v>217.5</v>
      </c>
      <c r="J269" s="47">
        <v>220.58333333333334</v>
      </c>
      <c r="K269" s="47">
        <v>219.91666666666666</v>
      </c>
      <c r="L269" s="47">
        <v>219.33333333333334</v>
      </c>
      <c r="M269" s="16">
        <v>214.83333333333334</v>
      </c>
      <c r="N269" s="55">
        <v>213.66666666666666</v>
      </c>
      <c r="O269" s="94">
        <v>214</v>
      </c>
      <c r="P269" s="16">
        <v>214</v>
      </c>
      <c r="Q269" s="16">
        <v>213</v>
      </c>
    </row>
    <row r="270" spans="2:17" x14ac:dyDescent="0.3">
      <c r="B270" s="2" t="s">
        <v>635</v>
      </c>
      <c r="C270" s="16">
        <v>36.166666666666664</v>
      </c>
      <c r="D270" s="16">
        <v>36.333333333333336</v>
      </c>
      <c r="E270" s="16">
        <v>35.583333333333336</v>
      </c>
      <c r="F270" s="16">
        <v>33</v>
      </c>
      <c r="G270" s="16">
        <v>24.083333333333332</v>
      </c>
      <c r="H270" s="47">
        <v>23.5</v>
      </c>
      <c r="I270" s="47">
        <v>23</v>
      </c>
      <c r="J270" s="47">
        <v>23.583333333333332</v>
      </c>
      <c r="K270" s="47">
        <v>23</v>
      </c>
      <c r="L270" s="47">
        <v>21.166666666666668</v>
      </c>
      <c r="M270" s="16">
        <v>17.333333333333332</v>
      </c>
      <c r="N270" s="55">
        <v>17</v>
      </c>
      <c r="O270" s="94">
        <v>17</v>
      </c>
      <c r="P270" s="16">
        <v>17</v>
      </c>
      <c r="Q270" s="16">
        <v>17</v>
      </c>
    </row>
    <row r="271" spans="2:17" x14ac:dyDescent="0.3">
      <c r="B271" s="2" t="s">
        <v>375</v>
      </c>
      <c r="C271" s="16">
        <v>518.83333333333337</v>
      </c>
      <c r="D271" s="16">
        <v>527.5</v>
      </c>
      <c r="E271" s="16">
        <v>541.66666666666663</v>
      </c>
      <c r="F271" s="16">
        <v>589.08333333333337</v>
      </c>
      <c r="G271" s="16">
        <v>637.5</v>
      </c>
      <c r="H271" s="47">
        <v>618.33333333333337</v>
      </c>
      <c r="I271" s="47">
        <v>609.33333333333337</v>
      </c>
      <c r="J271" s="47">
        <v>622.33333333333337</v>
      </c>
      <c r="K271" s="47">
        <v>667.25</v>
      </c>
      <c r="L271" s="47">
        <v>663.08333333333337</v>
      </c>
      <c r="M271" s="16">
        <v>638.5</v>
      </c>
      <c r="N271" s="55">
        <v>618.66666666666663</v>
      </c>
      <c r="O271" s="94">
        <v>623</v>
      </c>
      <c r="P271" s="16">
        <v>618</v>
      </c>
      <c r="Q271" s="16">
        <v>615</v>
      </c>
    </row>
    <row r="272" spans="2:17" x14ac:dyDescent="0.3">
      <c r="B272" s="2" t="s">
        <v>376</v>
      </c>
      <c r="C272" s="16">
        <v>96.25</v>
      </c>
      <c r="D272" s="16">
        <v>93.166666666666671</v>
      </c>
      <c r="E272" s="16">
        <v>91</v>
      </c>
      <c r="F272" s="16">
        <v>86.916666666666671</v>
      </c>
      <c r="G272" s="16">
        <v>83.583333333333329</v>
      </c>
      <c r="H272" s="47">
        <v>82.25</v>
      </c>
      <c r="I272" s="47">
        <v>81.916666666666671</v>
      </c>
      <c r="J272" s="47">
        <v>84.083333333333329</v>
      </c>
      <c r="K272" s="47">
        <v>88.75</v>
      </c>
      <c r="L272" s="47">
        <v>90.416666666666671</v>
      </c>
      <c r="M272" s="16">
        <v>86.166666666666671</v>
      </c>
      <c r="N272" s="55">
        <v>87.666666666666671</v>
      </c>
      <c r="O272" s="94">
        <v>86</v>
      </c>
      <c r="P272" s="16">
        <v>88</v>
      </c>
      <c r="Q272" s="16">
        <v>89</v>
      </c>
    </row>
    <row r="273" spans="2:17" x14ac:dyDescent="0.3">
      <c r="B273" s="4" t="s">
        <v>606</v>
      </c>
      <c r="C273" s="17">
        <v>70.333333333333329</v>
      </c>
      <c r="D273" s="17">
        <v>67.25</v>
      </c>
      <c r="E273" s="17">
        <v>62.583333333333336</v>
      </c>
      <c r="F273" s="17">
        <v>58.666666666666664</v>
      </c>
      <c r="G273" s="17">
        <v>60.166666666666664</v>
      </c>
      <c r="H273" s="48">
        <v>57.916666666666664</v>
      </c>
      <c r="I273" s="48">
        <v>50.25</v>
      </c>
      <c r="J273" s="48">
        <v>48.333333333333336</v>
      </c>
      <c r="K273" s="48">
        <v>45.416666666666664</v>
      </c>
      <c r="L273" s="48">
        <v>42.333333333333336</v>
      </c>
      <c r="M273" s="17">
        <v>42.083333333333336</v>
      </c>
      <c r="N273" s="63">
        <v>42.666666666666664</v>
      </c>
      <c r="O273" s="96">
        <v>42</v>
      </c>
      <c r="P273" s="16">
        <v>43</v>
      </c>
      <c r="Q273" s="16">
        <v>43</v>
      </c>
    </row>
    <row r="274" spans="2:17" x14ac:dyDescent="0.3">
      <c r="B274" s="25" t="s">
        <v>202</v>
      </c>
      <c r="C274" s="35">
        <f>+SUM(C275:C279)</f>
        <v>281.5</v>
      </c>
      <c r="D274" s="35">
        <f t="shared" ref="D274:Q274" si="41">+SUM(D275:D279)</f>
        <v>308</v>
      </c>
      <c r="E274" s="35">
        <f t="shared" si="41"/>
        <v>310.83333333333337</v>
      </c>
      <c r="F274" s="35">
        <f t="shared" si="41"/>
        <v>331.16666666666669</v>
      </c>
      <c r="G274" s="35">
        <f t="shared" si="41"/>
        <v>346.33333333333337</v>
      </c>
      <c r="H274" s="46">
        <f t="shared" ref="H274:N274" si="42">+SUM(H275:H279)</f>
        <v>359.66666666666669</v>
      </c>
      <c r="I274" s="46">
        <f t="shared" si="42"/>
        <v>353.25</v>
      </c>
      <c r="J274" s="46">
        <f t="shared" si="42"/>
        <v>337.16666666666669</v>
      </c>
      <c r="K274" s="46">
        <f t="shared" si="42"/>
        <v>324.75</v>
      </c>
      <c r="L274" s="46">
        <f t="shared" si="42"/>
        <v>292.25</v>
      </c>
      <c r="M274" s="35">
        <f t="shared" si="42"/>
        <v>262</v>
      </c>
      <c r="N274" s="35">
        <f t="shared" si="42"/>
        <v>247.66666666666666</v>
      </c>
      <c r="O274" s="109">
        <f t="shared" si="41"/>
        <v>250</v>
      </c>
      <c r="P274" s="111">
        <f t="shared" si="41"/>
        <v>248</v>
      </c>
      <c r="Q274" s="111">
        <f t="shared" si="41"/>
        <v>245</v>
      </c>
    </row>
    <row r="275" spans="2:17" x14ac:dyDescent="0.3">
      <c r="B275" s="2" t="s">
        <v>377</v>
      </c>
      <c r="C275" s="16">
        <v>24.5</v>
      </c>
      <c r="D275" s="16">
        <v>24.333333333333332</v>
      </c>
      <c r="E275" s="16">
        <v>21.5</v>
      </c>
      <c r="F275" s="16">
        <v>22.166666666666668</v>
      </c>
      <c r="G275" s="16">
        <v>26.166666666666668</v>
      </c>
      <c r="H275" s="47">
        <v>29.666666666666668</v>
      </c>
      <c r="I275" s="47">
        <v>29.416666666666668</v>
      </c>
      <c r="J275" s="47">
        <v>30</v>
      </c>
      <c r="K275" s="47">
        <v>27.583333333333332</v>
      </c>
      <c r="L275" s="47">
        <v>25.833333333333332</v>
      </c>
      <c r="M275" s="16">
        <v>26.916666666666668</v>
      </c>
      <c r="N275" s="55">
        <v>28</v>
      </c>
      <c r="O275" s="94">
        <v>28</v>
      </c>
      <c r="P275" s="16">
        <v>28</v>
      </c>
      <c r="Q275" s="16">
        <v>28</v>
      </c>
    </row>
    <row r="276" spans="2:17" x14ac:dyDescent="0.3">
      <c r="B276" s="2" t="s">
        <v>636</v>
      </c>
      <c r="C276" s="16">
        <v>16.166666666666668</v>
      </c>
      <c r="D276" s="16">
        <v>14.833333333333334</v>
      </c>
      <c r="E276" s="16">
        <v>14.083333333333334</v>
      </c>
      <c r="F276" s="16">
        <v>16.25</v>
      </c>
      <c r="G276" s="16">
        <v>16.916666666666668</v>
      </c>
      <c r="H276" s="47">
        <v>18</v>
      </c>
      <c r="I276" s="47">
        <v>17.583333333333332</v>
      </c>
      <c r="J276" s="47">
        <v>18</v>
      </c>
      <c r="K276" s="47">
        <v>19.666666666666668</v>
      </c>
      <c r="L276" s="47">
        <v>21.25</v>
      </c>
      <c r="M276" s="16">
        <v>19.916666666666668</v>
      </c>
      <c r="N276" s="55">
        <v>19</v>
      </c>
      <c r="O276" s="94">
        <v>19</v>
      </c>
      <c r="P276" s="16">
        <v>19</v>
      </c>
      <c r="Q276" s="16">
        <v>19</v>
      </c>
    </row>
    <row r="277" spans="2:17" x14ac:dyDescent="0.3">
      <c r="B277" s="2" t="s">
        <v>637</v>
      </c>
      <c r="C277" s="16">
        <v>27.416666666666668</v>
      </c>
      <c r="D277" s="16">
        <v>25.166666666666668</v>
      </c>
      <c r="E277" s="16">
        <v>22.166666666666668</v>
      </c>
      <c r="F277" s="16">
        <v>20.583333333333332</v>
      </c>
      <c r="G277" s="16">
        <v>19.583333333333332</v>
      </c>
      <c r="H277" s="47">
        <v>26.333333333333332</v>
      </c>
      <c r="I277" s="47">
        <v>24.833333333333332</v>
      </c>
      <c r="J277" s="47">
        <v>23.833333333333332</v>
      </c>
      <c r="K277" s="47">
        <v>21.416666666666668</v>
      </c>
      <c r="L277" s="47">
        <v>22.166666666666668</v>
      </c>
      <c r="M277" s="16">
        <v>19.583333333333332</v>
      </c>
      <c r="N277" s="55">
        <v>18.333333333333332</v>
      </c>
      <c r="O277" s="94">
        <v>19</v>
      </c>
      <c r="P277" s="16">
        <v>19</v>
      </c>
      <c r="Q277" s="16">
        <v>17</v>
      </c>
    </row>
    <row r="278" spans="2:17" x14ac:dyDescent="0.3">
      <c r="B278" s="2" t="s">
        <v>638</v>
      </c>
      <c r="C278" s="16">
        <v>40.583333333333336</v>
      </c>
      <c r="D278" s="16">
        <v>58.916666666666664</v>
      </c>
      <c r="E278" s="16">
        <v>55.5</v>
      </c>
      <c r="F278" s="16">
        <v>54.083333333333336</v>
      </c>
      <c r="G278" s="16">
        <v>52.833333333333336</v>
      </c>
      <c r="H278" s="47">
        <v>51.583333333333336</v>
      </c>
      <c r="I278" s="47">
        <v>53.25</v>
      </c>
      <c r="J278" s="47">
        <v>47.5</v>
      </c>
      <c r="K278" s="47">
        <v>47.166666666666664</v>
      </c>
      <c r="L278" s="47">
        <v>50.333333333333336</v>
      </c>
      <c r="M278" s="16">
        <v>53.833333333333336</v>
      </c>
      <c r="N278" s="55">
        <v>49.333333333333336</v>
      </c>
      <c r="O278" s="94">
        <v>50</v>
      </c>
      <c r="P278" s="16">
        <v>49</v>
      </c>
      <c r="Q278" s="16">
        <v>49</v>
      </c>
    </row>
    <row r="279" spans="2:17" x14ac:dyDescent="0.3">
      <c r="B279" s="4" t="s">
        <v>378</v>
      </c>
      <c r="C279" s="17">
        <v>172.83333333333334</v>
      </c>
      <c r="D279" s="17">
        <v>184.75</v>
      </c>
      <c r="E279" s="17">
        <v>197.58333333333334</v>
      </c>
      <c r="F279" s="17">
        <v>218.08333333333334</v>
      </c>
      <c r="G279" s="17">
        <v>230.83333333333334</v>
      </c>
      <c r="H279" s="48">
        <v>234.08333333333334</v>
      </c>
      <c r="I279" s="48">
        <v>228.16666666666666</v>
      </c>
      <c r="J279" s="48">
        <v>217.83333333333334</v>
      </c>
      <c r="K279" s="48">
        <v>208.91666666666666</v>
      </c>
      <c r="L279" s="48">
        <v>172.66666666666666</v>
      </c>
      <c r="M279" s="17">
        <v>141.75</v>
      </c>
      <c r="N279" s="63">
        <v>133</v>
      </c>
      <c r="O279" s="96">
        <v>134</v>
      </c>
      <c r="P279" s="16">
        <v>133</v>
      </c>
      <c r="Q279" s="16">
        <v>132</v>
      </c>
    </row>
    <row r="280" spans="2:17" x14ac:dyDescent="0.3">
      <c r="B280" s="25" t="s">
        <v>203</v>
      </c>
      <c r="C280" s="35">
        <f>+SUM(C281:C286)</f>
        <v>122.5</v>
      </c>
      <c r="D280" s="35">
        <f t="shared" ref="D280:Q280" si="43">+SUM(D281:D286)</f>
        <v>118.83333333333334</v>
      </c>
      <c r="E280" s="35">
        <f t="shared" si="43"/>
        <v>117.16666666666667</v>
      </c>
      <c r="F280" s="35">
        <f t="shared" si="43"/>
        <v>121.16666666666666</v>
      </c>
      <c r="G280" s="35">
        <f t="shared" si="43"/>
        <v>133.08333333333334</v>
      </c>
      <c r="H280" s="46">
        <f t="shared" si="43"/>
        <v>136.16666666666669</v>
      </c>
      <c r="I280" s="46">
        <f t="shared" si="43"/>
        <v>140.33333333333334</v>
      </c>
      <c r="J280" s="46">
        <f t="shared" si="43"/>
        <v>146.83333333333331</v>
      </c>
      <c r="K280" s="46">
        <f t="shared" si="43"/>
        <v>150.91666666666666</v>
      </c>
      <c r="L280" s="46">
        <f t="shared" si="43"/>
        <v>154.41666666666669</v>
      </c>
      <c r="M280" s="35">
        <f t="shared" si="43"/>
        <v>152.25</v>
      </c>
      <c r="N280" s="35">
        <f t="shared" si="43"/>
        <v>152.33333333333334</v>
      </c>
      <c r="O280" s="109">
        <f t="shared" si="43"/>
        <v>150</v>
      </c>
      <c r="P280" s="111">
        <f t="shared" si="43"/>
        <v>152</v>
      </c>
      <c r="Q280" s="111">
        <f t="shared" si="43"/>
        <v>155</v>
      </c>
    </row>
    <row r="281" spans="2:17" x14ac:dyDescent="0.3">
      <c r="B281" s="2" t="s">
        <v>639</v>
      </c>
      <c r="C281" s="16">
        <v>6.833333333333333</v>
      </c>
      <c r="D281" s="16">
        <v>6.25</v>
      </c>
      <c r="E281" s="16">
        <v>7.666666666666667</v>
      </c>
      <c r="F281" s="16">
        <v>9</v>
      </c>
      <c r="G281" s="16">
        <v>8.4166666666666661</v>
      </c>
      <c r="H281" s="47">
        <v>9.1666666666666661</v>
      </c>
      <c r="I281" s="47">
        <v>11</v>
      </c>
      <c r="J281" s="47">
        <v>11.166666666666666</v>
      </c>
      <c r="K281" s="47">
        <v>10.5</v>
      </c>
      <c r="L281" s="47">
        <v>11</v>
      </c>
      <c r="M281" s="16">
        <v>10.333333333333334</v>
      </c>
      <c r="N281" s="55">
        <v>11.333333333333334</v>
      </c>
      <c r="O281" s="94">
        <v>11</v>
      </c>
      <c r="P281" s="16">
        <v>11</v>
      </c>
      <c r="Q281" s="16">
        <v>12</v>
      </c>
    </row>
    <row r="282" spans="2:17" x14ac:dyDescent="0.3">
      <c r="B282" s="2" t="s">
        <v>640</v>
      </c>
      <c r="C282" s="16">
        <v>10.833333333333334</v>
      </c>
      <c r="D282" s="16">
        <v>7.333333333333333</v>
      </c>
      <c r="E282" s="16">
        <v>7</v>
      </c>
      <c r="F282" s="16">
        <v>6.833333333333333</v>
      </c>
      <c r="G282" s="16">
        <v>6.916666666666667</v>
      </c>
      <c r="H282" s="47">
        <v>6.666666666666667</v>
      </c>
      <c r="I282" s="47">
        <v>6</v>
      </c>
      <c r="J282" s="47">
        <v>7.75</v>
      </c>
      <c r="K282" s="47">
        <v>9.4166666666666661</v>
      </c>
      <c r="L282" s="47">
        <v>10</v>
      </c>
      <c r="M282" s="16">
        <v>8.1666666666666661</v>
      </c>
      <c r="N282" s="55">
        <v>8</v>
      </c>
      <c r="O282" s="94">
        <v>8</v>
      </c>
      <c r="P282" s="16">
        <v>8</v>
      </c>
      <c r="Q282" s="16">
        <v>8</v>
      </c>
    </row>
    <row r="283" spans="2:17" x14ac:dyDescent="0.3">
      <c r="B283" s="2" t="s">
        <v>641</v>
      </c>
      <c r="C283" s="16">
        <v>26.166666666666668</v>
      </c>
      <c r="D283" s="16">
        <v>28.833333333333332</v>
      </c>
      <c r="E283" s="16">
        <v>31.916666666666668</v>
      </c>
      <c r="F283" s="16">
        <v>37.5</v>
      </c>
      <c r="G283" s="16">
        <v>40</v>
      </c>
      <c r="H283" s="47">
        <v>42.583333333333336</v>
      </c>
      <c r="I283" s="47">
        <v>48.75</v>
      </c>
      <c r="J283" s="47">
        <v>50</v>
      </c>
      <c r="K283" s="47">
        <v>47</v>
      </c>
      <c r="L283" s="47">
        <v>45.583333333333336</v>
      </c>
      <c r="M283" s="16">
        <v>45.5</v>
      </c>
      <c r="N283" s="55">
        <v>46.666666666666664</v>
      </c>
      <c r="O283" s="94">
        <v>45</v>
      </c>
      <c r="P283" s="16">
        <v>47</v>
      </c>
      <c r="Q283" s="16">
        <v>48</v>
      </c>
    </row>
    <row r="284" spans="2:17" x14ac:dyDescent="0.3">
      <c r="B284" s="2" t="s">
        <v>380</v>
      </c>
      <c r="C284" s="16">
        <v>13</v>
      </c>
      <c r="D284" s="16">
        <v>12</v>
      </c>
      <c r="E284" s="16">
        <v>11.833333333333334</v>
      </c>
      <c r="F284" s="16">
        <v>12</v>
      </c>
      <c r="G284" s="16">
        <v>14.416666666666666</v>
      </c>
      <c r="H284" s="47">
        <v>15.25</v>
      </c>
      <c r="I284" s="47">
        <v>15</v>
      </c>
      <c r="J284" s="47">
        <v>16.833333333333332</v>
      </c>
      <c r="K284" s="47">
        <v>17.083333333333332</v>
      </c>
      <c r="L284" s="47">
        <v>17.083333333333332</v>
      </c>
      <c r="M284" s="16">
        <v>16.166666666666668</v>
      </c>
      <c r="N284" s="55">
        <v>17</v>
      </c>
      <c r="O284" s="94">
        <v>17</v>
      </c>
      <c r="P284" s="16">
        <v>17</v>
      </c>
      <c r="Q284" s="16">
        <v>17</v>
      </c>
    </row>
    <row r="285" spans="2:17" x14ac:dyDescent="0.3">
      <c r="B285" s="2" t="s">
        <v>642</v>
      </c>
      <c r="C285" s="16">
        <v>11.916666666666666</v>
      </c>
      <c r="D285" s="16">
        <v>11.583333333333334</v>
      </c>
      <c r="E285" s="16">
        <v>11.5</v>
      </c>
      <c r="F285" s="16">
        <v>10.916666666666666</v>
      </c>
      <c r="G285" s="16">
        <v>11</v>
      </c>
      <c r="H285" s="47">
        <v>11</v>
      </c>
      <c r="I285" s="47">
        <v>11</v>
      </c>
      <c r="J285" s="47">
        <v>10.416666666666666</v>
      </c>
      <c r="K285" s="47">
        <v>12.916666666666666</v>
      </c>
      <c r="L285" s="47">
        <v>13.5</v>
      </c>
      <c r="M285" s="16">
        <v>16.416666666666668</v>
      </c>
      <c r="N285" s="55">
        <v>16</v>
      </c>
      <c r="O285" s="94">
        <v>16</v>
      </c>
      <c r="P285" s="16">
        <v>16</v>
      </c>
      <c r="Q285" s="16">
        <v>16</v>
      </c>
    </row>
    <row r="286" spans="2:17" x14ac:dyDescent="0.3">
      <c r="B286" s="4" t="s">
        <v>381</v>
      </c>
      <c r="C286" s="17">
        <v>53.75</v>
      </c>
      <c r="D286" s="17">
        <v>52.833333333333336</v>
      </c>
      <c r="E286" s="17">
        <v>47.25</v>
      </c>
      <c r="F286" s="17">
        <v>44.916666666666664</v>
      </c>
      <c r="G286" s="17">
        <v>52.333333333333336</v>
      </c>
      <c r="H286" s="48">
        <v>51.5</v>
      </c>
      <c r="I286" s="48">
        <v>48.583333333333336</v>
      </c>
      <c r="J286" s="48">
        <v>50.666666666666664</v>
      </c>
      <c r="K286" s="48">
        <v>54</v>
      </c>
      <c r="L286" s="48">
        <v>57.25</v>
      </c>
      <c r="M286" s="17">
        <v>55.666666666666664</v>
      </c>
      <c r="N286" s="63">
        <v>53.333333333333336</v>
      </c>
      <c r="O286" s="96">
        <v>53</v>
      </c>
      <c r="P286" s="16">
        <v>53</v>
      </c>
      <c r="Q286" s="16">
        <v>54</v>
      </c>
    </row>
    <row r="287" spans="2:17" x14ac:dyDescent="0.3">
      <c r="B287" s="25" t="s">
        <v>204</v>
      </c>
      <c r="C287" s="35">
        <f>+SUM(C288:C310)</f>
        <v>1829.75</v>
      </c>
      <c r="D287" s="35">
        <f t="shared" ref="D287:Q287" si="44">+SUM(D288:D310)</f>
        <v>1834.8333333333337</v>
      </c>
      <c r="E287" s="35">
        <f t="shared" si="44"/>
        <v>1849.3333333333333</v>
      </c>
      <c r="F287" s="35">
        <f t="shared" si="44"/>
        <v>1863.9166666666665</v>
      </c>
      <c r="G287" s="35">
        <f t="shared" si="44"/>
        <v>1851.2500000000002</v>
      </c>
      <c r="H287" s="46">
        <f t="shared" ref="H287:N287" si="45">+SUM(H288:H310)</f>
        <v>1828.0833333333339</v>
      </c>
      <c r="I287" s="46">
        <f t="shared" si="45"/>
        <v>1844.3333333333335</v>
      </c>
      <c r="J287" s="46">
        <f t="shared" si="45"/>
        <v>1848.583333333333</v>
      </c>
      <c r="K287" s="46">
        <f t="shared" si="45"/>
        <v>1834.1666666666665</v>
      </c>
      <c r="L287" s="46">
        <f t="shared" si="45"/>
        <v>1838.25</v>
      </c>
      <c r="M287" s="35">
        <f t="shared" si="45"/>
        <v>1801.9166666666665</v>
      </c>
      <c r="N287" s="35">
        <f t="shared" si="45"/>
        <v>1741.0000000000005</v>
      </c>
      <c r="O287" s="109">
        <f t="shared" si="44"/>
        <v>1744</v>
      </c>
      <c r="P287" s="111">
        <f t="shared" si="44"/>
        <v>1743</v>
      </c>
      <c r="Q287" s="111">
        <f t="shared" si="44"/>
        <v>1736</v>
      </c>
    </row>
    <row r="288" spans="2:17" x14ac:dyDescent="0.3">
      <c r="B288" s="2" t="s">
        <v>643</v>
      </c>
      <c r="C288" s="16">
        <v>30.666666666666668</v>
      </c>
      <c r="D288" s="16">
        <v>33.416666666666664</v>
      </c>
      <c r="E288" s="16">
        <v>31.166666666666668</v>
      </c>
      <c r="F288" s="16">
        <v>30.75</v>
      </c>
      <c r="G288" s="16">
        <v>34.083333333333336</v>
      </c>
      <c r="H288" s="47">
        <v>30.833333333333332</v>
      </c>
      <c r="I288" s="47">
        <v>33.333333333333336</v>
      </c>
      <c r="J288" s="47">
        <v>36.583333333333336</v>
      </c>
      <c r="K288" s="47">
        <v>43.916666666666664</v>
      </c>
      <c r="L288" s="47">
        <v>43.5</v>
      </c>
      <c r="M288" s="16">
        <v>35.083333333333336</v>
      </c>
      <c r="N288" s="55">
        <v>32</v>
      </c>
      <c r="O288" s="94">
        <v>32</v>
      </c>
      <c r="P288" s="16">
        <v>32</v>
      </c>
      <c r="Q288" s="16">
        <v>32</v>
      </c>
    </row>
    <row r="289" spans="2:17" x14ac:dyDescent="0.3">
      <c r="B289" s="2" t="s">
        <v>382</v>
      </c>
      <c r="C289" s="16">
        <v>52</v>
      </c>
      <c r="D289" s="16">
        <v>47.583333333333336</v>
      </c>
      <c r="E289" s="16">
        <v>45.5</v>
      </c>
      <c r="F289" s="16">
        <v>46.583333333333336</v>
      </c>
      <c r="G289" s="16">
        <v>46.083333333333336</v>
      </c>
      <c r="H289" s="47">
        <v>49.25</v>
      </c>
      <c r="I289" s="47">
        <v>51.333333333333336</v>
      </c>
      <c r="J289" s="47">
        <v>52.833333333333336</v>
      </c>
      <c r="K289" s="47">
        <v>53.666666666666664</v>
      </c>
      <c r="L289" s="47">
        <v>53.5</v>
      </c>
      <c r="M289" s="16">
        <v>54.25</v>
      </c>
      <c r="N289" s="55">
        <v>54.666666666666664</v>
      </c>
      <c r="O289" s="94">
        <v>55</v>
      </c>
      <c r="P289" s="16">
        <v>55</v>
      </c>
      <c r="Q289" s="16">
        <v>54</v>
      </c>
    </row>
    <row r="290" spans="2:17" x14ac:dyDescent="0.3">
      <c r="B290" s="2" t="s">
        <v>644</v>
      </c>
      <c r="C290" s="16">
        <v>16.416666666666668</v>
      </c>
      <c r="D290" s="16">
        <v>18.25</v>
      </c>
      <c r="E290" s="16">
        <v>19</v>
      </c>
      <c r="F290" s="16">
        <v>19.833333333333332</v>
      </c>
      <c r="G290" s="16">
        <v>20.833333333333332</v>
      </c>
      <c r="H290" s="47">
        <v>20</v>
      </c>
      <c r="I290" s="47">
        <v>21.166666666666668</v>
      </c>
      <c r="J290" s="47">
        <v>24.583333333333332</v>
      </c>
      <c r="K290" s="47">
        <v>33.166666666666664</v>
      </c>
      <c r="L290" s="47">
        <v>33.916666666666664</v>
      </c>
      <c r="M290" s="16">
        <v>30.333333333333332</v>
      </c>
      <c r="N290" s="55">
        <v>26</v>
      </c>
      <c r="O290" s="94">
        <v>26</v>
      </c>
      <c r="P290" s="16">
        <v>26</v>
      </c>
      <c r="Q290" s="16">
        <v>26</v>
      </c>
    </row>
    <row r="291" spans="2:17" x14ac:dyDescent="0.3">
      <c r="B291" s="2" t="s">
        <v>383</v>
      </c>
      <c r="C291" s="16">
        <v>530.75</v>
      </c>
      <c r="D291" s="16">
        <v>540.83333333333337</v>
      </c>
      <c r="E291" s="16">
        <v>545.33333333333337</v>
      </c>
      <c r="F291" s="16">
        <v>537.91666666666663</v>
      </c>
      <c r="G291" s="16">
        <v>531.33333333333337</v>
      </c>
      <c r="H291" s="47">
        <v>523.83333333333337</v>
      </c>
      <c r="I291" s="47">
        <v>524.16666666666663</v>
      </c>
      <c r="J291" s="47">
        <v>522</v>
      </c>
      <c r="K291" s="47">
        <v>523.91666666666663</v>
      </c>
      <c r="L291" s="47">
        <v>530.75</v>
      </c>
      <c r="M291" s="16">
        <v>543.58333333333337</v>
      </c>
      <c r="N291" s="55">
        <v>546</v>
      </c>
      <c r="O291" s="94">
        <v>547</v>
      </c>
      <c r="P291" s="16">
        <v>549</v>
      </c>
      <c r="Q291" s="16">
        <v>542</v>
      </c>
    </row>
    <row r="292" spans="2:17" x14ac:dyDescent="0.3">
      <c r="B292" s="2" t="s">
        <v>645</v>
      </c>
      <c r="C292" s="16">
        <v>52.916666666666664</v>
      </c>
      <c r="D292" s="16">
        <v>36.333333333333336</v>
      </c>
      <c r="E292" s="16">
        <v>43.75</v>
      </c>
      <c r="F292" s="16">
        <v>42.083333333333336</v>
      </c>
      <c r="G292" s="16">
        <v>29.583333333333332</v>
      </c>
      <c r="H292" s="47">
        <v>24.166666666666668</v>
      </c>
      <c r="I292" s="47">
        <v>22.75</v>
      </c>
      <c r="J292" s="47">
        <v>20.083333333333332</v>
      </c>
      <c r="K292" s="47">
        <v>18.083333333333332</v>
      </c>
      <c r="L292" s="47">
        <v>17.333333333333332</v>
      </c>
      <c r="M292" s="16">
        <v>18.666666666666668</v>
      </c>
      <c r="N292" s="55">
        <v>18</v>
      </c>
      <c r="O292" s="94">
        <v>18</v>
      </c>
      <c r="P292" s="16">
        <v>18</v>
      </c>
      <c r="Q292" s="16">
        <v>18</v>
      </c>
    </row>
    <row r="293" spans="2:17" x14ac:dyDescent="0.3">
      <c r="B293" s="2" t="s">
        <v>384</v>
      </c>
      <c r="C293" s="16">
        <v>163.75</v>
      </c>
      <c r="D293" s="16">
        <v>159.16666666666666</v>
      </c>
      <c r="E293" s="16">
        <v>155.33333333333334</v>
      </c>
      <c r="F293" s="16">
        <v>157.5</v>
      </c>
      <c r="G293" s="16">
        <v>155.5</v>
      </c>
      <c r="H293" s="47">
        <v>149.58333333333334</v>
      </c>
      <c r="I293" s="47">
        <v>148.83333333333334</v>
      </c>
      <c r="J293" s="47">
        <v>150.91666666666666</v>
      </c>
      <c r="K293" s="47">
        <v>148.41666666666666</v>
      </c>
      <c r="L293" s="47">
        <v>132.75</v>
      </c>
      <c r="M293" s="16">
        <v>127.33333333333333</v>
      </c>
      <c r="N293" s="55">
        <v>117</v>
      </c>
      <c r="O293" s="94">
        <v>119</v>
      </c>
      <c r="P293" s="16">
        <v>116</v>
      </c>
      <c r="Q293" s="16">
        <v>116</v>
      </c>
    </row>
    <row r="294" spans="2:17" x14ac:dyDescent="0.3">
      <c r="B294" s="2" t="s">
        <v>385</v>
      </c>
      <c r="C294" s="16">
        <v>16</v>
      </c>
      <c r="D294" s="16">
        <v>14.916666666666666</v>
      </c>
      <c r="E294" s="16">
        <v>15.666666666666666</v>
      </c>
      <c r="F294" s="16">
        <v>16.75</v>
      </c>
      <c r="G294" s="16">
        <v>18</v>
      </c>
      <c r="H294" s="47">
        <v>16.833333333333332</v>
      </c>
      <c r="I294" s="47">
        <v>17.333333333333332</v>
      </c>
      <c r="J294" s="47">
        <v>14.333333333333334</v>
      </c>
      <c r="K294" s="47">
        <v>14.583333333333334</v>
      </c>
      <c r="L294" s="47">
        <v>17.333333333333332</v>
      </c>
      <c r="M294" s="16">
        <v>16.5</v>
      </c>
      <c r="N294" s="55">
        <v>16.333333333333332</v>
      </c>
      <c r="O294" s="94">
        <v>16</v>
      </c>
      <c r="P294" s="16">
        <v>17</v>
      </c>
      <c r="Q294" s="16">
        <v>16</v>
      </c>
    </row>
    <row r="295" spans="2:17" x14ac:dyDescent="0.3">
      <c r="B295" s="2" t="s">
        <v>386</v>
      </c>
      <c r="C295" s="16">
        <v>32.833333333333336</v>
      </c>
      <c r="D295" s="16">
        <v>35.166666666666664</v>
      </c>
      <c r="E295" s="16">
        <v>34.75</v>
      </c>
      <c r="F295" s="16">
        <v>32.25</v>
      </c>
      <c r="G295" s="16">
        <v>31.416666666666668</v>
      </c>
      <c r="H295" s="47">
        <v>28.666666666666668</v>
      </c>
      <c r="I295" s="47">
        <v>26.25</v>
      </c>
      <c r="J295" s="47">
        <v>25</v>
      </c>
      <c r="K295" s="47">
        <v>25.083333333333332</v>
      </c>
      <c r="L295" s="47">
        <v>24.416666666666668</v>
      </c>
      <c r="M295" s="16">
        <v>22.333333333333332</v>
      </c>
      <c r="N295" s="55">
        <v>21</v>
      </c>
      <c r="O295" s="94">
        <v>21</v>
      </c>
      <c r="P295" s="16">
        <v>21</v>
      </c>
      <c r="Q295" s="16">
        <v>21</v>
      </c>
    </row>
    <row r="296" spans="2:17" x14ac:dyDescent="0.3">
      <c r="B296" s="2" t="s">
        <v>387</v>
      </c>
      <c r="C296" s="16">
        <v>24.583333333333332</v>
      </c>
      <c r="D296" s="16">
        <v>25</v>
      </c>
      <c r="E296" s="16">
        <v>25.583333333333332</v>
      </c>
      <c r="F296" s="16">
        <v>25.75</v>
      </c>
      <c r="G296" s="16">
        <v>26</v>
      </c>
      <c r="H296" s="47">
        <v>24.083333333333332</v>
      </c>
      <c r="I296" s="47">
        <v>21.75</v>
      </c>
      <c r="J296" s="47">
        <v>23.333333333333332</v>
      </c>
      <c r="K296" s="47">
        <v>23</v>
      </c>
      <c r="L296" s="47">
        <v>22</v>
      </c>
      <c r="M296" s="16">
        <v>20.916666666666668</v>
      </c>
      <c r="N296" s="55">
        <v>20.333333333333332</v>
      </c>
      <c r="O296" s="94">
        <v>20</v>
      </c>
      <c r="P296" s="16">
        <v>20</v>
      </c>
      <c r="Q296" s="16">
        <v>21</v>
      </c>
    </row>
    <row r="297" spans="2:17" x14ac:dyDescent="0.3">
      <c r="B297" s="2" t="s">
        <v>646</v>
      </c>
      <c r="C297" s="16">
        <v>37.5</v>
      </c>
      <c r="D297" s="16">
        <v>40.333333333333336</v>
      </c>
      <c r="E297" s="16">
        <v>51.416666666666664</v>
      </c>
      <c r="F297" s="16">
        <v>57.916666666666664</v>
      </c>
      <c r="G297" s="16">
        <v>57.166666666666664</v>
      </c>
      <c r="H297" s="47">
        <v>59.333333333333336</v>
      </c>
      <c r="I297" s="47">
        <v>58.666666666666664</v>
      </c>
      <c r="J297" s="47">
        <v>57.916666666666664</v>
      </c>
      <c r="K297" s="47">
        <v>63.166666666666664</v>
      </c>
      <c r="L297" s="47">
        <v>64.166666666666671</v>
      </c>
      <c r="M297" s="16">
        <v>63</v>
      </c>
      <c r="N297" s="55">
        <v>61.333333333333336</v>
      </c>
      <c r="O297" s="94">
        <v>62</v>
      </c>
      <c r="P297" s="16">
        <v>61</v>
      </c>
      <c r="Q297" s="16">
        <v>61</v>
      </c>
    </row>
    <row r="298" spans="2:17" x14ac:dyDescent="0.3">
      <c r="B298" s="2" t="s">
        <v>388</v>
      </c>
      <c r="C298" s="16">
        <v>145</v>
      </c>
      <c r="D298" s="16">
        <v>148.16666666666666</v>
      </c>
      <c r="E298" s="16">
        <v>151.91666666666666</v>
      </c>
      <c r="F298" s="16">
        <v>151.08333333333334</v>
      </c>
      <c r="G298" s="16">
        <v>153.75</v>
      </c>
      <c r="H298" s="47">
        <v>162.5</v>
      </c>
      <c r="I298" s="47">
        <v>168.91666666666666</v>
      </c>
      <c r="J298" s="47">
        <v>174.91666666666666</v>
      </c>
      <c r="K298" s="47">
        <v>177.41666666666666</v>
      </c>
      <c r="L298" s="47">
        <v>179</v>
      </c>
      <c r="M298" s="16">
        <v>168.91666666666666</v>
      </c>
      <c r="N298" s="55">
        <v>159</v>
      </c>
      <c r="O298" s="94">
        <v>160</v>
      </c>
      <c r="P298" s="16">
        <v>160</v>
      </c>
      <c r="Q298" s="16">
        <v>157</v>
      </c>
    </row>
    <row r="299" spans="2:17" x14ac:dyDescent="0.3">
      <c r="B299" s="2" t="s">
        <v>389</v>
      </c>
      <c r="C299" s="16">
        <v>78.25</v>
      </c>
      <c r="D299" s="16">
        <v>77.666666666666671</v>
      </c>
      <c r="E299" s="16">
        <v>77.583333333333329</v>
      </c>
      <c r="F299" s="16">
        <v>74.75</v>
      </c>
      <c r="G299" s="16">
        <v>73.333333333333329</v>
      </c>
      <c r="H299" s="47">
        <v>75.416666666666671</v>
      </c>
      <c r="I299" s="47">
        <v>80.666666666666671</v>
      </c>
      <c r="J299" s="47">
        <v>85.333333333333329</v>
      </c>
      <c r="K299" s="47">
        <v>83.75</v>
      </c>
      <c r="L299" s="47">
        <v>84.666666666666671</v>
      </c>
      <c r="M299" s="16">
        <v>85.5</v>
      </c>
      <c r="N299" s="55">
        <v>82.333333333333329</v>
      </c>
      <c r="O299" s="94">
        <v>83</v>
      </c>
      <c r="P299" s="16">
        <v>82</v>
      </c>
      <c r="Q299" s="16">
        <v>82</v>
      </c>
    </row>
    <row r="300" spans="2:17" x14ac:dyDescent="0.3">
      <c r="B300" s="2" t="s">
        <v>647</v>
      </c>
      <c r="C300" s="16">
        <v>38.333333333333336</v>
      </c>
      <c r="D300" s="16">
        <v>36.5</v>
      </c>
      <c r="E300" s="16">
        <v>38.916666666666664</v>
      </c>
      <c r="F300" s="16">
        <v>42.416666666666664</v>
      </c>
      <c r="G300" s="16">
        <v>45.833333333333336</v>
      </c>
      <c r="H300" s="47">
        <v>39</v>
      </c>
      <c r="I300" s="47">
        <v>36.333333333333336</v>
      </c>
      <c r="J300" s="47">
        <v>34.833333333333336</v>
      </c>
      <c r="K300" s="47">
        <v>36.083333333333336</v>
      </c>
      <c r="L300" s="47">
        <v>35.333333333333336</v>
      </c>
      <c r="M300" s="16">
        <v>38.25</v>
      </c>
      <c r="N300" s="55">
        <v>39.666666666666664</v>
      </c>
      <c r="O300" s="94">
        <v>40</v>
      </c>
      <c r="P300" s="16">
        <v>38</v>
      </c>
      <c r="Q300" s="16">
        <v>41</v>
      </c>
    </row>
    <row r="301" spans="2:17" x14ac:dyDescent="0.3">
      <c r="B301" s="2" t="s">
        <v>390</v>
      </c>
      <c r="C301" s="16">
        <v>114.5</v>
      </c>
      <c r="D301" s="16">
        <v>136.66666666666666</v>
      </c>
      <c r="E301" s="16">
        <v>130.83333333333334</v>
      </c>
      <c r="F301" s="16">
        <v>127.16666666666667</v>
      </c>
      <c r="G301" s="16">
        <v>128.08333333333334</v>
      </c>
      <c r="H301" s="47">
        <v>123.91666666666667</v>
      </c>
      <c r="I301" s="47">
        <v>123.41666666666667</v>
      </c>
      <c r="J301" s="47">
        <v>125</v>
      </c>
      <c r="K301" s="47">
        <v>125.08333333333333</v>
      </c>
      <c r="L301" s="47">
        <v>117.5</v>
      </c>
      <c r="M301" s="16">
        <v>118.5</v>
      </c>
      <c r="N301" s="55">
        <v>109.33333333333333</v>
      </c>
      <c r="O301" s="94">
        <v>110</v>
      </c>
      <c r="P301" s="16">
        <v>109</v>
      </c>
      <c r="Q301" s="16">
        <v>109</v>
      </c>
    </row>
    <row r="302" spans="2:17" x14ac:dyDescent="0.3">
      <c r="B302" s="2" t="s">
        <v>391</v>
      </c>
      <c r="C302" s="16">
        <v>52.916666666666664</v>
      </c>
      <c r="D302" s="16">
        <v>52.166666666666664</v>
      </c>
      <c r="E302" s="16">
        <v>45.25</v>
      </c>
      <c r="F302" s="16">
        <v>46.5</v>
      </c>
      <c r="G302" s="16">
        <v>46.5</v>
      </c>
      <c r="H302" s="47">
        <v>50</v>
      </c>
      <c r="I302" s="47">
        <v>54</v>
      </c>
      <c r="J302" s="47">
        <v>53</v>
      </c>
      <c r="K302" s="47">
        <v>49.083333333333336</v>
      </c>
      <c r="L302" s="47">
        <v>48.833333333333336</v>
      </c>
      <c r="M302" s="16">
        <v>45.916666666666664</v>
      </c>
      <c r="N302" s="55">
        <v>46</v>
      </c>
      <c r="O302" s="94">
        <v>45</v>
      </c>
      <c r="P302" s="16">
        <v>46</v>
      </c>
      <c r="Q302" s="16">
        <v>47</v>
      </c>
    </row>
    <row r="303" spans="2:17" x14ac:dyDescent="0.3">
      <c r="B303" s="2" t="s">
        <v>392</v>
      </c>
      <c r="C303" s="16">
        <v>81.25</v>
      </c>
      <c r="D303" s="16">
        <v>75.5</v>
      </c>
      <c r="E303" s="16">
        <v>76.833333333333329</v>
      </c>
      <c r="F303" s="16">
        <v>80.833333333333329</v>
      </c>
      <c r="G303" s="16">
        <v>80.916666666666671</v>
      </c>
      <c r="H303" s="47">
        <v>79.916666666666671</v>
      </c>
      <c r="I303" s="47">
        <v>77.666666666666671</v>
      </c>
      <c r="J303" s="47">
        <v>77.833333333333329</v>
      </c>
      <c r="K303" s="47">
        <v>82</v>
      </c>
      <c r="L303" s="47">
        <v>80.916666666666671</v>
      </c>
      <c r="M303" s="16">
        <v>81.75</v>
      </c>
      <c r="N303" s="55">
        <v>76.666666666666671</v>
      </c>
      <c r="O303" s="94">
        <v>76</v>
      </c>
      <c r="P303" s="16">
        <v>77</v>
      </c>
      <c r="Q303" s="16">
        <v>77</v>
      </c>
    </row>
    <row r="304" spans="2:17" x14ac:dyDescent="0.3">
      <c r="B304" s="2" t="s">
        <v>393</v>
      </c>
      <c r="C304" s="16">
        <v>100.66666666666667</v>
      </c>
      <c r="D304" s="16">
        <v>97.333333333333329</v>
      </c>
      <c r="E304" s="16">
        <v>96.083333333333329</v>
      </c>
      <c r="F304" s="16">
        <v>97.583333333333329</v>
      </c>
      <c r="G304" s="16">
        <v>96.25</v>
      </c>
      <c r="H304" s="47">
        <v>97.916666666666671</v>
      </c>
      <c r="I304" s="47">
        <v>99.416666666666671</v>
      </c>
      <c r="J304" s="47">
        <v>85.916666666666671</v>
      </c>
      <c r="K304" s="47">
        <v>43.833333333333336</v>
      </c>
      <c r="L304" s="47">
        <v>44.416666666666664</v>
      </c>
      <c r="M304" s="16">
        <v>47.333333333333336</v>
      </c>
      <c r="N304" s="55">
        <v>46</v>
      </c>
      <c r="O304" s="94">
        <v>46</v>
      </c>
      <c r="P304" s="16">
        <v>46</v>
      </c>
      <c r="Q304" s="16">
        <v>46</v>
      </c>
    </row>
    <row r="305" spans="2:17" x14ac:dyDescent="0.3">
      <c r="B305" s="2" t="s">
        <v>394</v>
      </c>
      <c r="C305" s="16">
        <v>50.75</v>
      </c>
      <c r="D305" s="16">
        <v>54.583333333333336</v>
      </c>
      <c r="E305" s="16">
        <v>57.5</v>
      </c>
      <c r="F305" s="16">
        <v>59.916666666666664</v>
      </c>
      <c r="G305" s="16">
        <v>58.166666666666664</v>
      </c>
      <c r="H305" s="47">
        <v>58.166666666666664</v>
      </c>
      <c r="I305" s="47">
        <v>63.5</v>
      </c>
      <c r="J305" s="47">
        <v>68.083333333333329</v>
      </c>
      <c r="K305" s="47">
        <v>74</v>
      </c>
      <c r="L305" s="47">
        <v>72</v>
      </c>
      <c r="M305" s="16">
        <v>65.25</v>
      </c>
      <c r="N305" s="55">
        <v>63</v>
      </c>
      <c r="O305" s="94">
        <v>62</v>
      </c>
      <c r="P305" s="16">
        <v>63</v>
      </c>
      <c r="Q305" s="16">
        <v>64</v>
      </c>
    </row>
    <row r="306" spans="2:17" x14ac:dyDescent="0.3">
      <c r="B306" s="2" t="s">
        <v>648</v>
      </c>
      <c r="C306" s="16">
        <v>28.083333333333332</v>
      </c>
      <c r="D306" s="16">
        <v>30.5</v>
      </c>
      <c r="E306" s="16">
        <v>28.333333333333332</v>
      </c>
      <c r="F306" s="16">
        <v>35.666666666666664</v>
      </c>
      <c r="G306" s="16">
        <v>36.166666666666664</v>
      </c>
      <c r="H306" s="47">
        <v>36.416666666666664</v>
      </c>
      <c r="I306" s="47">
        <v>35</v>
      </c>
      <c r="J306" s="47">
        <v>34.416666666666664</v>
      </c>
      <c r="K306" s="47">
        <v>38.5</v>
      </c>
      <c r="L306" s="47">
        <v>43.5</v>
      </c>
      <c r="M306" s="16">
        <v>42.666666666666664</v>
      </c>
      <c r="N306" s="55">
        <v>39.666666666666664</v>
      </c>
      <c r="O306" s="94">
        <v>39</v>
      </c>
      <c r="P306" s="16">
        <v>40</v>
      </c>
      <c r="Q306" s="16">
        <v>40</v>
      </c>
    </row>
    <row r="307" spans="2:17" x14ac:dyDescent="0.3">
      <c r="B307" s="2" t="s">
        <v>395</v>
      </c>
      <c r="C307" s="16">
        <v>25.083333333333332</v>
      </c>
      <c r="D307" s="16">
        <v>23.666666666666668</v>
      </c>
      <c r="E307" s="16">
        <v>20.25</v>
      </c>
      <c r="F307" s="16">
        <v>19.833333333333332</v>
      </c>
      <c r="G307" s="16">
        <v>22</v>
      </c>
      <c r="H307" s="47">
        <v>22.583333333333332</v>
      </c>
      <c r="I307" s="47">
        <v>19.75</v>
      </c>
      <c r="J307" s="47">
        <v>20.583333333333332</v>
      </c>
      <c r="K307" s="47">
        <v>21.166666666666668</v>
      </c>
      <c r="L307" s="47">
        <v>21.916666666666668</v>
      </c>
      <c r="M307" s="16">
        <v>20.083333333333332</v>
      </c>
      <c r="N307" s="55">
        <v>18.666666666666668</v>
      </c>
      <c r="O307" s="94">
        <v>18</v>
      </c>
      <c r="P307" s="16">
        <v>19</v>
      </c>
      <c r="Q307" s="16">
        <v>19</v>
      </c>
    </row>
    <row r="308" spans="2:17" x14ac:dyDescent="0.3">
      <c r="B308" s="2" t="s">
        <v>396</v>
      </c>
      <c r="C308" s="16">
        <v>56.166666666666664</v>
      </c>
      <c r="D308" s="16">
        <v>54.416666666666664</v>
      </c>
      <c r="E308" s="16">
        <v>56</v>
      </c>
      <c r="F308" s="16">
        <v>59.083333333333336</v>
      </c>
      <c r="G308" s="16">
        <v>58.916666666666664</v>
      </c>
      <c r="H308" s="47">
        <v>59.916666666666664</v>
      </c>
      <c r="I308" s="47">
        <v>65.083333333333329</v>
      </c>
      <c r="J308" s="47">
        <v>70.833333333333329</v>
      </c>
      <c r="K308" s="47">
        <v>72.166666666666671</v>
      </c>
      <c r="L308" s="47">
        <v>74.166666666666671</v>
      </c>
      <c r="M308" s="16">
        <v>72.083333333333329</v>
      </c>
      <c r="N308" s="55">
        <v>70.666666666666671</v>
      </c>
      <c r="O308" s="94">
        <v>72</v>
      </c>
      <c r="P308" s="16">
        <v>70</v>
      </c>
      <c r="Q308" s="16">
        <v>70</v>
      </c>
    </row>
    <row r="309" spans="2:17" x14ac:dyDescent="0.3">
      <c r="B309" s="2" t="s">
        <v>649</v>
      </c>
      <c r="C309" s="16">
        <v>54</v>
      </c>
      <c r="D309" s="16">
        <v>53.416666666666664</v>
      </c>
      <c r="E309" s="16">
        <v>53.416666666666664</v>
      </c>
      <c r="F309" s="16">
        <v>55.333333333333336</v>
      </c>
      <c r="G309" s="16">
        <v>54.916666666666664</v>
      </c>
      <c r="H309" s="47">
        <v>52.916666666666664</v>
      </c>
      <c r="I309" s="47">
        <v>54.166666666666664</v>
      </c>
      <c r="J309" s="47">
        <v>53.083333333333336</v>
      </c>
      <c r="K309" s="47">
        <v>46.333333333333336</v>
      </c>
      <c r="L309" s="47">
        <v>58.333333333333336</v>
      </c>
      <c r="M309" s="16">
        <v>50.083333333333336</v>
      </c>
      <c r="N309" s="55">
        <v>45.666666666666664</v>
      </c>
      <c r="O309" s="94">
        <v>46</v>
      </c>
      <c r="P309" s="16">
        <v>46</v>
      </c>
      <c r="Q309" s="16">
        <v>45</v>
      </c>
    </row>
    <row r="310" spans="2:17" x14ac:dyDescent="0.3">
      <c r="B310" s="4" t="s">
        <v>650</v>
      </c>
      <c r="C310" s="17">
        <v>47.333333333333336</v>
      </c>
      <c r="D310" s="17">
        <v>43.25</v>
      </c>
      <c r="E310" s="17">
        <v>48.916666666666664</v>
      </c>
      <c r="F310" s="17">
        <v>46.416666666666664</v>
      </c>
      <c r="G310" s="17">
        <v>46.416666666666664</v>
      </c>
      <c r="H310" s="48">
        <v>42.833333333333336</v>
      </c>
      <c r="I310" s="48">
        <v>40.833333333333336</v>
      </c>
      <c r="J310" s="48">
        <v>37.166666666666664</v>
      </c>
      <c r="K310" s="48">
        <v>37.75</v>
      </c>
      <c r="L310" s="48">
        <v>38</v>
      </c>
      <c r="M310" s="17">
        <v>33.583333333333336</v>
      </c>
      <c r="N310" s="63">
        <v>31.666666666666668</v>
      </c>
      <c r="O310" s="96">
        <v>31</v>
      </c>
      <c r="P310" s="17">
        <v>32</v>
      </c>
      <c r="Q310" s="17">
        <v>32</v>
      </c>
    </row>
    <row r="314" spans="2:17" ht="18" x14ac:dyDescent="0.35">
      <c r="B314" s="6" t="s">
        <v>713</v>
      </c>
    </row>
    <row r="315" spans="2:17" x14ac:dyDescent="0.3">
      <c r="B315" s="7" t="s">
        <v>698</v>
      </c>
    </row>
    <row r="317" spans="2:17" x14ac:dyDescent="0.3">
      <c r="B317" s="23" t="s">
        <v>571</v>
      </c>
      <c r="C317" s="24">
        <v>2015</v>
      </c>
      <c r="D317" s="24" t="s">
        <v>205</v>
      </c>
      <c r="E317" s="24" t="s">
        <v>206</v>
      </c>
      <c r="F317" s="24">
        <v>2018</v>
      </c>
      <c r="G317" s="24" t="s">
        <v>207</v>
      </c>
      <c r="H317" s="40" t="s">
        <v>208</v>
      </c>
      <c r="I317" s="40" t="s">
        <v>654</v>
      </c>
      <c r="J317" s="40" t="s">
        <v>665</v>
      </c>
      <c r="K317" s="40" t="s">
        <v>666</v>
      </c>
      <c r="L317" s="24" t="s">
        <v>680</v>
      </c>
      <c r="M317" s="24" t="s">
        <v>693</v>
      </c>
      <c r="N317" s="86" t="s">
        <v>709</v>
      </c>
      <c r="O317" s="103">
        <v>46023</v>
      </c>
      <c r="P317" s="110">
        <v>46054</v>
      </c>
      <c r="Q317" s="110">
        <v>46082</v>
      </c>
    </row>
    <row r="318" spans="2:17" x14ac:dyDescent="0.3">
      <c r="B318" s="25" t="s">
        <v>398</v>
      </c>
      <c r="C318" s="35">
        <f t="shared" ref="C318:L318" si="46">+SUM(C494,C490,C484,C479,C475,C462,C453,C449,C441,C436,C425,C407,C398,C392,C388,C381,C373,C369,C364,C356,C350,C337,C332,C319)</f>
        <v>1028.7045454545453</v>
      </c>
      <c r="D318" s="35">
        <f t="shared" si="46"/>
        <v>1026.75</v>
      </c>
      <c r="E318" s="35">
        <f t="shared" si="46"/>
        <v>1058.5</v>
      </c>
      <c r="F318" s="35">
        <f t="shared" si="46"/>
        <v>1089.4166666666665</v>
      </c>
      <c r="G318" s="35">
        <f t="shared" si="46"/>
        <v>1113</v>
      </c>
      <c r="H318" s="46">
        <f t="shared" si="46"/>
        <v>1117.416666666667</v>
      </c>
      <c r="I318" s="46">
        <f t="shared" si="46"/>
        <v>1145.75</v>
      </c>
      <c r="J318" s="46">
        <f t="shared" si="46"/>
        <v>1145.75</v>
      </c>
      <c r="K318" s="46">
        <f t="shared" si="46"/>
        <v>1171.1666666666667</v>
      </c>
      <c r="L318" s="35">
        <f t="shared" si="46"/>
        <v>1076.598484848485</v>
      </c>
      <c r="M318" s="35">
        <f t="shared" ref="M318:O318" si="47">+SUM(M494,M490,M484,M479,M475,M462,M453,M449,M441,M436,M425,M407,M398,M392,M388,M381,M373,M369,M364,M356,M350,M337,M332,M319)</f>
        <v>1046.2045454545455</v>
      </c>
      <c r="N318" s="35">
        <f t="shared" ref="N318" si="48">+SUM(N494,N490,N484,N479,N475,N462,N453,N449,N441,N436,N425,N407,N398,N392,N388,N381,N373,N369,N364,N356,N350,N337,N332,N319)</f>
        <v>1028.6666666666665</v>
      </c>
      <c r="O318" s="109">
        <f t="shared" si="47"/>
        <v>1027</v>
      </c>
      <c r="P318" s="111">
        <f t="shared" ref="P318:Q318" si="49">+SUM(P494,P490,P484,P479,P475,P462,P453,P449,P441,P436,P425,P407,P398,P392,P388,P381,P373,P369,P364,P356,P350,P337,P332,P319)</f>
        <v>1027</v>
      </c>
      <c r="Q318" s="111">
        <f t="shared" si="49"/>
        <v>1004</v>
      </c>
    </row>
    <row r="319" spans="2:17" x14ac:dyDescent="0.3">
      <c r="B319" s="25" t="s">
        <v>180</v>
      </c>
      <c r="C319" s="35">
        <f t="shared" ref="C319:L319" si="50">+SUM(C320:C331)</f>
        <v>117.33333333333333</v>
      </c>
      <c r="D319" s="35">
        <f t="shared" si="50"/>
        <v>117.91666666666667</v>
      </c>
      <c r="E319" s="35">
        <f t="shared" si="50"/>
        <v>120.83333333333334</v>
      </c>
      <c r="F319" s="35">
        <f t="shared" si="50"/>
        <v>130.08333333333334</v>
      </c>
      <c r="G319" s="35">
        <f t="shared" si="50"/>
        <v>111.75000000000001</v>
      </c>
      <c r="H319" s="46">
        <f t="shared" si="50"/>
        <v>116.75000000000001</v>
      </c>
      <c r="I319" s="46">
        <f t="shared" si="50"/>
        <v>116.25000000000001</v>
      </c>
      <c r="J319" s="46">
        <f t="shared" si="50"/>
        <v>119.91666666666667</v>
      </c>
      <c r="K319" s="46">
        <f t="shared" si="50"/>
        <v>123.91666666666667</v>
      </c>
      <c r="L319" s="35">
        <f t="shared" si="50"/>
        <v>113.41666666666666</v>
      </c>
      <c r="M319" s="35">
        <f t="shared" ref="M319:O319" si="51">+SUM(M320:M331)</f>
        <v>115.50000000000003</v>
      </c>
      <c r="N319" s="35">
        <f t="shared" ref="N319" si="52">+SUM(N320:N331)</f>
        <v>114.33333333333334</v>
      </c>
      <c r="O319" s="109">
        <f t="shared" si="51"/>
        <v>115</v>
      </c>
      <c r="P319" s="111">
        <f t="shared" ref="P319:Q319" si="53">+SUM(P320:P331)</f>
        <v>114</v>
      </c>
      <c r="Q319" s="111">
        <f t="shared" si="53"/>
        <v>114</v>
      </c>
    </row>
    <row r="320" spans="2:17" x14ac:dyDescent="0.3">
      <c r="B320" s="2" t="s">
        <v>399</v>
      </c>
      <c r="C320" s="16">
        <v>6.083333333333333</v>
      </c>
      <c r="D320" s="16">
        <v>5</v>
      </c>
      <c r="E320" s="16">
        <v>6.666666666666667</v>
      </c>
      <c r="F320" s="16">
        <v>7.083333333333333</v>
      </c>
      <c r="G320" s="16">
        <v>8.5833333333333339</v>
      </c>
      <c r="H320" s="47">
        <v>14.666666666666666</v>
      </c>
      <c r="I320" s="47">
        <v>16.916666666666668</v>
      </c>
      <c r="J320" s="47">
        <v>17.583333333333332</v>
      </c>
      <c r="K320" s="47">
        <v>16.333333333333332</v>
      </c>
      <c r="L320" s="16">
        <v>12.5</v>
      </c>
      <c r="M320" s="16">
        <v>11</v>
      </c>
      <c r="N320" s="55">
        <v>10</v>
      </c>
      <c r="O320" s="94">
        <v>10</v>
      </c>
      <c r="P320" s="16">
        <v>10</v>
      </c>
      <c r="Q320" s="16">
        <v>10</v>
      </c>
    </row>
    <row r="321" spans="2:17" x14ac:dyDescent="0.3">
      <c r="B321" s="2" t="s">
        <v>400</v>
      </c>
      <c r="C321" s="16">
        <v>7</v>
      </c>
      <c r="D321" s="16">
        <v>8</v>
      </c>
      <c r="E321" s="16">
        <v>8</v>
      </c>
      <c r="F321" s="16">
        <v>8</v>
      </c>
      <c r="G321" s="16">
        <v>7.666666666666667</v>
      </c>
      <c r="H321" s="47">
        <v>8</v>
      </c>
      <c r="I321" s="47">
        <v>7.666666666666667</v>
      </c>
      <c r="J321" s="47">
        <v>5.416666666666667</v>
      </c>
      <c r="K321" s="47">
        <v>4</v>
      </c>
      <c r="L321" s="16">
        <v>4</v>
      </c>
      <c r="M321" s="16">
        <v>3</v>
      </c>
      <c r="N321" s="55">
        <v>3</v>
      </c>
      <c r="O321" s="94">
        <v>3</v>
      </c>
      <c r="P321" s="16">
        <v>3</v>
      </c>
      <c r="Q321" s="16">
        <v>3</v>
      </c>
    </row>
    <row r="322" spans="2:17" x14ac:dyDescent="0.3">
      <c r="B322" s="2" t="s">
        <v>401</v>
      </c>
      <c r="C322" s="16">
        <v>4.083333333333333</v>
      </c>
      <c r="D322" s="16">
        <v>4.333333333333333</v>
      </c>
      <c r="E322" s="16">
        <v>5</v>
      </c>
      <c r="F322" s="16">
        <v>6.166666666666667</v>
      </c>
      <c r="G322" s="16">
        <v>5.916666666666667</v>
      </c>
      <c r="H322" s="47">
        <v>5.25</v>
      </c>
      <c r="I322" s="47">
        <v>6</v>
      </c>
      <c r="J322" s="47">
        <v>6</v>
      </c>
      <c r="K322" s="47">
        <v>6.416666666666667</v>
      </c>
      <c r="L322" s="16">
        <v>7.833333333333333</v>
      </c>
      <c r="M322" s="16">
        <v>7.333333333333333</v>
      </c>
      <c r="N322" s="55">
        <v>7</v>
      </c>
      <c r="O322" s="94">
        <v>7</v>
      </c>
      <c r="P322" s="16">
        <v>7</v>
      </c>
      <c r="Q322" s="16">
        <v>7</v>
      </c>
    </row>
    <row r="323" spans="2:17" x14ac:dyDescent="0.3">
      <c r="B323" s="2" t="s">
        <v>402</v>
      </c>
      <c r="C323" s="16">
        <v>33.666666666666664</v>
      </c>
      <c r="D323" s="16">
        <v>35.083333333333336</v>
      </c>
      <c r="E323" s="16">
        <v>34.333333333333336</v>
      </c>
      <c r="F323" s="16">
        <v>42.5</v>
      </c>
      <c r="G323" s="16">
        <v>42.25</v>
      </c>
      <c r="H323" s="47">
        <v>41.333333333333336</v>
      </c>
      <c r="I323" s="47">
        <v>38.833333333333336</v>
      </c>
      <c r="J323" s="47">
        <v>44.75</v>
      </c>
      <c r="K323" s="47">
        <v>47.5</v>
      </c>
      <c r="L323" s="16">
        <v>42.083333333333336</v>
      </c>
      <c r="M323" s="16">
        <v>43.666666666666664</v>
      </c>
      <c r="N323" s="55">
        <v>45.333333333333336</v>
      </c>
      <c r="O323" s="94">
        <v>46</v>
      </c>
      <c r="P323" s="16">
        <v>45</v>
      </c>
      <c r="Q323" s="16">
        <v>45</v>
      </c>
    </row>
    <row r="324" spans="2:17" x14ac:dyDescent="0.3">
      <c r="B324" s="2" t="s">
        <v>403</v>
      </c>
      <c r="C324" s="16">
        <v>5.25</v>
      </c>
      <c r="D324" s="16">
        <v>6</v>
      </c>
      <c r="E324" s="16">
        <v>4.583333333333333</v>
      </c>
      <c r="F324" s="16">
        <v>4.666666666666667</v>
      </c>
      <c r="G324" s="16">
        <v>3.9166666666666665</v>
      </c>
      <c r="H324" s="47">
        <v>4</v>
      </c>
      <c r="I324" s="47">
        <v>3.9166666666666665</v>
      </c>
      <c r="J324" s="47">
        <v>3</v>
      </c>
      <c r="K324" s="47">
        <v>3</v>
      </c>
      <c r="L324" s="16">
        <v>2.8333333333333335</v>
      </c>
      <c r="M324" s="16">
        <v>4.75</v>
      </c>
      <c r="N324" s="55">
        <v>5</v>
      </c>
      <c r="O324" s="94">
        <v>5</v>
      </c>
      <c r="P324" s="16">
        <v>5</v>
      </c>
      <c r="Q324" s="16">
        <v>5</v>
      </c>
    </row>
    <row r="325" spans="2:17" x14ac:dyDescent="0.3">
      <c r="B325" s="2" t="s">
        <v>404</v>
      </c>
      <c r="C325" s="16">
        <v>10.666666666666666</v>
      </c>
      <c r="D325" s="16">
        <v>7.833333333333333</v>
      </c>
      <c r="E325" s="16">
        <v>7</v>
      </c>
      <c r="F325" s="16">
        <v>7</v>
      </c>
      <c r="G325" s="16">
        <v>9.25</v>
      </c>
      <c r="H325" s="47">
        <v>9.1666666666666661</v>
      </c>
      <c r="I325" s="47">
        <v>8</v>
      </c>
      <c r="J325" s="47">
        <v>7.25</v>
      </c>
      <c r="K325" s="47">
        <v>7</v>
      </c>
      <c r="L325" s="16">
        <v>7</v>
      </c>
      <c r="M325" s="16">
        <v>6.916666666666667</v>
      </c>
      <c r="N325" s="55">
        <v>7</v>
      </c>
      <c r="O325" s="94">
        <v>7</v>
      </c>
      <c r="P325" s="16">
        <v>7</v>
      </c>
      <c r="Q325" s="16">
        <v>7</v>
      </c>
    </row>
    <row r="326" spans="2:17" x14ac:dyDescent="0.3">
      <c r="B326" s="2" t="s">
        <v>405</v>
      </c>
      <c r="C326" s="16">
        <v>9.25</v>
      </c>
      <c r="D326" s="16">
        <v>11.083333333333334</v>
      </c>
      <c r="E326" s="16">
        <v>10.75</v>
      </c>
      <c r="F326" s="16">
        <v>9.3333333333333339</v>
      </c>
      <c r="G326" s="16">
        <v>8.1666666666666661</v>
      </c>
      <c r="H326" s="47">
        <v>8</v>
      </c>
      <c r="I326" s="47">
        <v>8</v>
      </c>
      <c r="J326" s="47">
        <v>8</v>
      </c>
      <c r="K326" s="47">
        <v>8</v>
      </c>
      <c r="L326" s="16">
        <v>6.166666666666667</v>
      </c>
      <c r="M326" s="16">
        <v>6</v>
      </c>
      <c r="N326" s="55">
        <v>6</v>
      </c>
      <c r="O326" s="94">
        <v>6</v>
      </c>
      <c r="P326" s="16">
        <v>6</v>
      </c>
      <c r="Q326" s="16">
        <v>6</v>
      </c>
    </row>
    <row r="327" spans="2:17" x14ac:dyDescent="0.3">
      <c r="B327" s="2" t="s">
        <v>407</v>
      </c>
      <c r="C327" s="16">
        <v>4</v>
      </c>
      <c r="D327" s="16">
        <v>4</v>
      </c>
      <c r="E327" s="16">
        <v>4</v>
      </c>
      <c r="F327" s="16">
        <v>4</v>
      </c>
      <c r="G327" s="16">
        <v>4</v>
      </c>
      <c r="H327" s="47">
        <v>4</v>
      </c>
      <c r="I327" s="47">
        <v>4</v>
      </c>
      <c r="J327" s="47">
        <v>5.083333333333333</v>
      </c>
      <c r="K327" s="47">
        <v>7</v>
      </c>
      <c r="L327" s="16">
        <v>6.833333333333333</v>
      </c>
      <c r="M327" s="16">
        <v>7.666666666666667</v>
      </c>
      <c r="N327" s="55">
        <v>7.333333333333333</v>
      </c>
      <c r="O327" s="94">
        <v>7</v>
      </c>
      <c r="P327" s="16">
        <v>7</v>
      </c>
      <c r="Q327" s="16">
        <v>8</v>
      </c>
    </row>
    <row r="328" spans="2:17" x14ac:dyDescent="0.3">
      <c r="B328" s="2" t="s">
        <v>409</v>
      </c>
      <c r="C328" s="16">
        <v>8</v>
      </c>
      <c r="D328" s="16">
        <v>8</v>
      </c>
      <c r="E328" s="16">
        <v>8.25</v>
      </c>
      <c r="F328" s="16">
        <v>8.5</v>
      </c>
      <c r="G328" s="16">
        <v>9</v>
      </c>
      <c r="H328" s="47">
        <v>7.166666666666667</v>
      </c>
      <c r="I328" s="47">
        <v>7.666666666666667</v>
      </c>
      <c r="J328" s="47">
        <v>8.1666666666666661</v>
      </c>
      <c r="K328" s="47">
        <v>8.5</v>
      </c>
      <c r="L328" s="16">
        <v>7.583333333333333</v>
      </c>
      <c r="M328" s="16">
        <v>8.6666666666666661</v>
      </c>
      <c r="N328" s="55">
        <v>6.666666666666667</v>
      </c>
      <c r="O328" s="94">
        <v>7</v>
      </c>
      <c r="P328" s="16">
        <v>7</v>
      </c>
      <c r="Q328" s="16">
        <v>6</v>
      </c>
    </row>
    <row r="329" spans="2:17" x14ac:dyDescent="0.3">
      <c r="B329" s="2" t="s">
        <v>410</v>
      </c>
      <c r="C329" s="16">
        <v>4</v>
      </c>
      <c r="D329" s="16">
        <v>4.416666666666667</v>
      </c>
      <c r="E329" s="16">
        <v>4.833333333333333</v>
      </c>
      <c r="F329" s="16">
        <v>3.6666666666666665</v>
      </c>
      <c r="G329" s="16">
        <v>3.3333333333333335</v>
      </c>
      <c r="H329" s="47">
        <v>5</v>
      </c>
      <c r="I329" s="47">
        <v>5</v>
      </c>
      <c r="J329" s="47">
        <v>4.666666666666667</v>
      </c>
      <c r="K329" s="47">
        <v>5.416666666666667</v>
      </c>
      <c r="L329" s="16">
        <v>7.333333333333333</v>
      </c>
      <c r="M329" s="16">
        <v>6.916666666666667</v>
      </c>
      <c r="N329" s="55">
        <v>7</v>
      </c>
      <c r="O329" s="94">
        <v>7</v>
      </c>
      <c r="P329" s="16">
        <v>7</v>
      </c>
      <c r="Q329" s="16">
        <v>7</v>
      </c>
    </row>
    <row r="330" spans="2:17" x14ac:dyDescent="0.3">
      <c r="B330" s="2" t="s">
        <v>411</v>
      </c>
      <c r="C330" s="16">
        <v>18.833333333333332</v>
      </c>
      <c r="D330" s="16">
        <v>19.75</v>
      </c>
      <c r="E330" s="16">
        <v>22.5</v>
      </c>
      <c r="F330" s="16">
        <v>25.083333333333332</v>
      </c>
      <c r="G330" s="16">
        <v>5.75</v>
      </c>
      <c r="H330" s="47">
        <v>7.166666666666667</v>
      </c>
      <c r="I330" s="47">
        <v>7.25</v>
      </c>
      <c r="J330" s="47">
        <v>7</v>
      </c>
      <c r="K330" s="47">
        <v>6.833333333333333</v>
      </c>
      <c r="L330" s="16">
        <v>5.166666666666667</v>
      </c>
      <c r="M330" s="16">
        <v>7.416666666666667</v>
      </c>
      <c r="N330" s="55">
        <v>8</v>
      </c>
      <c r="O330" s="94">
        <v>8</v>
      </c>
      <c r="P330" s="16">
        <v>8</v>
      </c>
      <c r="Q330" s="16">
        <v>8</v>
      </c>
    </row>
    <row r="331" spans="2:17" x14ac:dyDescent="0.3">
      <c r="B331" s="2" t="s">
        <v>413</v>
      </c>
      <c r="C331" s="16">
        <v>6.5</v>
      </c>
      <c r="D331" s="16">
        <v>4.416666666666667</v>
      </c>
      <c r="E331" s="16">
        <v>4.916666666666667</v>
      </c>
      <c r="F331" s="16">
        <v>4.083333333333333</v>
      </c>
      <c r="G331" s="16">
        <v>3.9166666666666665</v>
      </c>
      <c r="H331" s="47">
        <v>3</v>
      </c>
      <c r="I331" s="47">
        <v>3</v>
      </c>
      <c r="J331" s="47">
        <v>3</v>
      </c>
      <c r="K331" s="47">
        <v>3.9166666666666665</v>
      </c>
      <c r="L331" s="16">
        <v>4.083333333333333</v>
      </c>
      <c r="M331" s="16">
        <v>2.1666666666666665</v>
      </c>
      <c r="N331" s="55">
        <v>2</v>
      </c>
      <c r="O331" s="94">
        <v>2</v>
      </c>
      <c r="P331" s="16">
        <v>2</v>
      </c>
      <c r="Q331" s="16">
        <v>2</v>
      </c>
    </row>
    <row r="332" spans="2:17" x14ac:dyDescent="0.3">
      <c r="B332" s="25" t="s">
        <v>181</v>
      </c>
      <c r="C332" s="35">
        <f t="shared" ref="C332:Q332" si="54">+SUM(C333:C336)</f>
        <v>23.25</v>
      </c>
      <c r="D332" s="35">
        <f t="shared" si="54"/>
        <v>22.666666666666664</v>
      </c>
      <c r="E332" s="35">
        <f t="shared" si="54"/>
        <v>22</v>
      </c>
      <c r="F332" s="35">
        <f t="shared" si="54"/>
        <v>21.083333333333336</v>
      </c>
      <c r="G332" s="35">
        <f t="shared" si="54"/>
        <v>23</v>
      </c>
      <c r="H332" s="46">
        <f t="shared" si="54"/>
        <v>23.333333333333336</v>
      </c>
      <c r="I332" s="46">
        <f t="shared" si="54"/>
        <v>25.75</v>
      </c>
      <c r="J332" s="46">
        <f t="shared" si="54"/>
        <v>25.666666666666664</v>
      </c>
      <c r="K332" s="46">
        <f t="shared" si="54"/>
        <v>24.333333333333332</v>
      </c>
      <c r="L332" s="35">
        <f t="shared" si="54"/>
        <v>25.583333333333336</v>
      </c>
      <c r="M332" s="35">
        <f t="shared" si="54"/>
        <v>25.128787878787879</v>
      </c>
      <c r="N332" s="35">
        <f t="shared" si="54"/>
        <v>23.333333333333336</v>
      </c>
      <c r="O332" s="109">
        <f t="shared" si="54"/>
        <v>24</v>
      </c>
      <c r="P332" s="111">
        <f t="shared" si="54"/>
        <v>23</v>
      </c>
      <c r="Q332" s="111">
        <f t="shared" si="54"/>
        <v>23</v>
      </c>
    </row>
    <row r="333" spans="2:17" x14ac:dyDescent="0.3">
      <c r="B333" s="2" t="s">
        <v>414</v>
      </c>
      <c r="C333" s="16">
        <v>3.5</v>
      </c>
      <c r="D333" s="16">
        <v>1</v>
      </c>
      <c r="E333" s="16">
        <v>1</v>
      </c>
      <c r="F333" s="16">
        <v>1</v>
      </c>
      <c r="G333" s="16">
        <v>1</v>
      </c>
      <c r="H333" s="47">
        <v>1</v>
      </c>
      <c r="I333" s="47">
        <v>1</v>
      </c>
      <c r="J333" s="47">
        <v>1</v>
      </c>
      <c r="K333" s="47">
        <v>1</v>
      </c>
      <c r="L333" s="16">
        <v>1</v>
      </c>
      <c r="M333" s="16">
        <v>1</v>
      </c>
      <c r="N333" s="55">
        <v>1</v>
      </c>
      <c r="O333" s="94">
        <v>1</v>
      </c>
      <c r="P333" s="16">
        <v>1</v>
      </c>
      <c r="Q333" s="16">
        <v>1</v>
      </c>
    </row>
    <row r="334" spans="2:17" x14ac:dyDescent="0.3">
      <c r="B334" s="2" t="s">
        <v>415</v>
      </c>
      <c r="C334" s="16">
        <v>9.8333333333333339</v>
      </c>
      <c r="D334" s="16">
        <v>10.75</v>
      </c>
      <c r="E334" s="16">
        <v>11</v>
      </c>
      <c r="F334" s="16">
        <v>10.083333333333334</v>
      </c>
      <c r="G334" s="16">
        <v>10.583333333333334</v>
      </c>
      <c r="H334" s="47">
        <v>10.833333333333334</v>
      </c>
      <c r="I334" s="47">
        <v>11.833333333333334</v>
      </c>
      <c r="J334" s="47">
        <v>11.416666666666666</v>
      </c>
      <c r="K334" s="47">
        <v>9.9166666666666661</v>
      </c>
      <c r="L334" s="16">
        <v>11.583333333333334</v>
      </c>
      <c r="M334" s="16">
        <v>13</v>
      </c>
      <c r="N334" s="55">
        <v>12.333333333333334</v>
      </c>
      <c r="O334" s="94">
        <v>13</v>
      </c>
      <c r="P334" s="16">
        <v>12</v>
      </c>
      <c r="Q334" s="16">
        <v>12</v>
      </c>
    </row>
    <row r="335" spans="2:17" x14ac:dyDescent="0.3">
      <c r="B335" s="2" t="s">
        <v>418</v>
      </c>
      <c r="C335" s="16">
        <v>1.0833333333333333</v>
      </c>
      <c r="D335" s="16">
        <v>2</v>
      </c>
      <c r="E335" s="16">
        <v>2</v>
      </c>
      <c r="F335" s="16">
        <v>2</v>
      </c>
      <c r="G335" s="16">
        <v>2</v>
      </c>
      <c r="H335" s="47">
        <v>1.8333333333333333</v>
      </c>
      <c r="I335" s="47">
        <v>2.6666666666666665</v>
      </c>
      <c r="J335" s="47">
        <v>3</v>
      </c>
      <c r="K335" s="47">
        <v>3</v>
      </c>
      <c r="L335" s="16">
        <v>3</v>
      </c>
      <c r="M335" s="16">
        <v>1.5454545454545454</v>
      </c>
      <c r="N335" s="55">
        <v>1</v>
      </c>
      <c r="O335" s="94">
        <v>1</v>
      </c>
      <c r="P335" s="16">
        <v>1</v>
      </c>
      <c r="Q335" s="16">
        <v>1</v>
      </c>
    </row>
    <row r="336" spans="2:17" x14ac:dyDescent="0.3">
      <c r="B336" s="2" t="s">
        <v>419</v>
      </c>
      <c r="C336" s="16">
        <v>8.8333333333333339</v>
      </c>
      <c r="D336" s="16">
        <v>8.9166666666666661</v>
      </c>
      <c r="E336" s="16">
        <v>8</v>
      </c>
      <c r="F336" s="16">
        <v>8</v>
      </c>
      <c r="G336" s="16">
        <v>9.4166666666666661</v>
      </c>
      <c r="H336" s="47">
        <v>9.6666666666666661</v>
      </c>
      <c r="I336" s="47">
        <v>10.25</v>
      </c>
      <c r="J336" s="47">
        <v>10.25</v>
      </c>
      <c r="K336" s="47">
        <v>10.416666666666666</v>
      </c>
      <c r="L336" s="16">
        <v>10</v>
      </c>
      <c r="M336" s="16">
        <v>9.5833333333333339</v>
      </c>
      <c r="N336" s="55">
        <v>9</v>
      </c>
      <c r="O336" s="94">
        <v>9</v>
      </c>
      <c r="P336" s="16">
        <v>9</v>
      </c>
      <c r="Q336" s="16">
        <v>9</v>
      </c>
    </row>
    <row r="337" spans="2:17" x14ac:dyDescent="0.3">
      <c r="B337" s="25" t="s">
        <v>182</v>
      </c>
      <c r="C337" s="35">
        <f>+SUM(C338:C349)</f>
        <v>52.25</v>
      </c>
      <c r="D337" s="35">
        <f t="shared" ref="D337:G337" si="55">+SUM(D338:D349)</f>
        <v>53.916666666666664</v>
      </c>
      <c r="E337" s="35">
        <f t="shared" si="55"/>
        <v>54.249999999999993</v>
      </c>
      <c r="F337" s="35">
        <f t="shared" si="55"/>
        <v>55.666666666666671</v>
      </c>
      <c r="G337" s="35">
        <f t="shared" si="55"/>
        <v>54.75</v>
      </c>
      <c r="H337" s="46">
        <f>+SUM(H338:H349)</f>
        <v>54.333333333333343</v>
      </c>
      <c r="I337" s="46">
        <f>+SUM(I338:I349)</f>
        <v>51.333333333333336</v>
      </c>
      <c r="J337" s="46">
        <f>+SUM(J338:J349)</f>
        <v>49.916666666666664</v>
      </c>
      <c r="K337" s="46">
        <f>+SUM(K338:K349)</f>
        <v>47.416666666666664</v>
      </c>
      <c r="L337" s="35">
        <f>+SUM(L338:L349)</f>
        <v>40.43181818181818</v>
      </c>
      <c r="M337" s="35">
        <f t="shared" ref="M337:Q337" si="56">+SUM(M338:M349)</f>
        <v>37.992424242424242</v>
      </c>
      <c r="N337" s="35">
        <f t="shared" si="56"/>
        <v>36.333333333333336</v>
      </c>
      <c r="O337" s="109">
        <f t="shared" si="56"/>
        <v>36</v>
      </c>
      <c r="P337" s="111">
        <f t="shared" si="56"/>
        <v>36</v>
      </c>
      <c r="Q337" s="111">
        <f t="shared" si="56"/>
        <v>37</v>
      </c>
    </row>
    <row r="338" spans="2:17" x14ac:dyDescent="0.3">
      <c r="B338" s="2" t="s">
        <v>420</v>
      </c>
      <c r="C338" s="16">
        <v>2.5</v>
      </c>
      <c r="D338" s="16">
        <v>2</v>
      </c>
      <c r="E338" s="16">
        <v>2</v>
      </c>
      <c r="F338" s="16">
        <v>2</v>
      </c>
      <c r="G338" s="16">
        <v>2</v>
      </c>
      <c r="H338" s="47">
        <v>2</v>
      </c>
      <c r="I338" s="47">
        <v>2</v>
      </c>
      <c r="J338" s="47">
        <v>2</v>
      </c>
      <c r="K338" s="47">
        <v>2.5833333333333335</v>
      </c>
      <c r="L338" s="16">
        <v>2</v>
      </c>
      <c r="M338" s="16">
        <v>1.6666666666666667</v>
      </c>
      <c r="N338" s="55">
        <v>2</v>
      </c>
      <c r="O338" s="94">
        <v>2</v>
      </c>
      <c r="P338" s="16">
        <v>2</v>
      </c>
      <c r="Q338" s="16">
        <v>2</v>
      </c>
    </row>
    <row r="339" spans="2:17" x14ac:dyDescent="0.3">
      <c r="B339" s="2" t="s">
        <v>421</v>
      </c>
      <c r="C339" s="16">
        <v>1</v>
      </c>
      <c r="D339" s="16">
        <v>1</v>
      </c>
      <c r="E339" s="16">
        <v>1</v>
      </c>
      <c r="F339" s="16">
        <v>1</v>
      </c>
      <c r="G339" s="16">
        <v>1</v>
      </c>
      <c r="H339" s="47">
        <v>1</v>
      </c>
      <c r="I339" s="47">
        <v>1</v>
      </c>
      <c r="J339" s="47">
        <v>1</v>
      </c>
      <c r="K339" s="47">
        <v>1</v>
      </c>
      <c r="L339" s="16">
        <v>1</v>
      </c>
      <c r="M339" s="16">
        <v>1</v>
      </c>
      <c r="N339" s="55">
        <v>1</v>
      </c>
      <c r="O339" s="94">
        <v>1</v>
      </c>
      <c r="P339" s="16">
        <v>1</v>
      </c>
      <c r="Q339" s="16">
        <v>1</v>
      </c>
    </row>
    <row r="340" spans="2:17" x14ac:dyDescent="0.3">
      <c r="B340" s="2" t="s">
        <v>422</v>
      </c>
      <c r="C340" s="16">
        <v>2.75</v>
      </c>
      <c r="D340" s="16">
        <v>3.5833333333333335</v>
      </c>
      <c r="E340" s="16">
        <v>4.083333333333333</v>
      </c>
      <c r="F340" s="16">
        <v>5</v>
      </c>
      <c r="G340" s="16">
        <v>5</v>
      </c>
      <c r="H340" s="47">
        <v>5</v>
      </c>
      <c r="I340" s="47">
        <v>5</v>
      </c>
      <c r="J340" s="47">
        <v>4.333333333333333</v>
      </c>
      <c r="K340" s="47">
        <v>3</v>
      </c>
      <c r="L340" s="16">
        <v>2.1818181818181817</v>
      </c>
      <c r="M340" s="16">
        <v>2.9090909090909092</v>
      </c>
      <c r="N340" s="55">
        <v>2</v>
      </c>
      <c r="O340" s="94">
        <v>2</v>
      </c>
      <c r="P340" s="16">
        <v>2</v>
      </c>
      <c r="Q340" s="16">
        <v>2</v>
      </c>
    </row>
    <row r="341" spans="2:17" x14ac:dyDescent="0.3">
      <c r="B341" s="2" t="s">
        <v>423</v>
      </c>
      <c r="C341" s="16">
        <v>3.5833333333333335</v>
      </c>
      <c r="D341" s="16">
        <v>4</v>
      </c>
      <c r="E341" s="16">
        <v>4</v>
      </c>
      <c r="F341" s="16">
        <v>4</v>
      </c>
      <c r="G341" s="16">
        <v>4</v>
      </c>
      <c r="H341" s="47">
        <v>4</v>
      </c>
      <c r="I341" s="47">
        <v>4</v>
      </c>
      <c r="J341" s="47">
        <v>3.5833333333333335</v>
      </c>
      <c r="K341" s="47">
        <v>4.083333333333333</v>
      </c>
      <c r="L341" s="16">
        <v>4</v>
      </c>
      <c r="M341" s="16">
        <v>3.4166666666666665</v>
      </c>
      <c r="N341" s="55">
        <v>3</v>
      </c>
      <c r="O341" s="94">
        <v>3</v>
      </c>
      <c r="P341" s="16">
        <v>3</v>
      </c>
      <c r="Q341" s="16">
        <v>3</v>
      </c>
    </row>
    <row r="342" spans="2:17" x14ac:dyDescent="0.3">
      <c r="B342" s="2" t="s">
        <v>424</v>
      </c>
      <c r="C342" s="16">
        <v>4</v>
      </c>
      <c r="D342" s="16">
        <v>3.6666666666666665</v>
      </c>
      <c r="E342" s="16">
        <v>4</v>
      </c>
      <c r="F342" s="16">
        <v>4</v>
      </c>
      <c r="G342" s="16">
        <v>4.416666666666667</v>
      </c>
      <c r="H342" s="47">
        <v>4.75</v>
      </c>
      <c r="I342" s="47">
        <v>4.583333333333333</v>
      </c>
      <c r="J342" s="47">
        <v>4</v>
      </c>
      <c r="K342" s="47">
        <v>4</v>
      </c>
      <c r="L342" s="16">
        <v>3.5</v>
      </c>
      <c r="M342" s="16">
        <v>4</v>
      </c>
      <c r="N342" s="55">
        <v>4</v>
      </c>
      <c r="O342" s="94">
        <v>4</v>
      </c>
      <c r="P342" s="16">
        <v>4</v>
      </c>
      <c r="Q342" s="16">
        <v>4</v>
      </c>
    </row>
    <row r="343" spans="2:17" x14ac:dyDescent="0.3">
      <c r="B343" s="2" t="s">
        <v>425</v>
      </c>
      <c r="C343" s="16">
        <v>4.916666666666667</v>
      </c>
      <c r="D343" s="16">
        <v>6</v>
      </c>
      <c r="E343" s="16">
        <v>5.416666666666667</v>
      </c>
      <c r="F343" s="16">
        <v>4.166666666666667</v>
      </c>
      <c r="G343" s="16">
        <v>3.8333333333333335</v>
      </c>
      <c r="H343" s="47">
        <v>5</v>
      </c>
      <c r="I343" s="47">
        <v>5</v>
      </c>
      <c r="J343" s="47">
        <v>5</v>
      </c>
      <c r="K343" s="47">
        <v>4.666666666666667</v>
      </c>
      <c r="L343" s="16">
        <v>2.75</v>
      </c>
      <c r="M343" s="16">
        <v>1.6666666666666667</v>
      </c>
      <c r="N343" s="55">
        <v>1.3333333333333333</v>
      </c>
      <c r="O343" s="94">
        <v>1</v>
      </c>
      <c r="P343" s="16">
        <v>1</v>
      </c>
      <c r="Q343" s="16">
        <v>2</v>
      </c>
    </row>
    <row r="344" spans="2:17" x14ac:dyDescent="0.3">
      <c r="B344" s="2" t="s">
        <v>426</v>
      </c>
      <c r="C344" s="16">
        <v>3</v>
      </c>
      <c r="D344" s="16">
        <v>3</v>
      </c>
      <c r="E344" s="16">
        <v>3</v>
      </c>
      <c r="F344" s="16">
        <v>3</v>
      </c>
      <c r="G344" s="16">
        <v>3</v>
      </c>
      <c r="H344" s="47">
        <v>3</v>
      </c>
      <c r="I344" s="47">
        <v>3</v>
      </c>
      <c r="J344" s="47">
        <v>3</v>
      </c>
      <c r="K344" s="47">
        <v>3.0833333333333335</v>
      </c>
      <c r="L344" s="16">
        <v>4</v>
      </c>
      <c r="M344" s="16">
        <v>4</v>
      </c>
      <c r="N344" s="55">
        <v>4</v>
      </c>
      <c r="O344" s="94">
        <v>4</v>
      </c>
      <c r="P344" s="16">
        <v>4</v>
      </c>
      <c r="Q344" s="16">
        <v>4</v>
      </c>
    </row>
    <row r="345" spans="2:17" x14ac:dyDescent="0.3">
      <c r="B345" s="2" t="s">
        <v>427</v>
      </c>
      <c r="C345" s="16">
        <v>5</v>
      </c>
      <c r="D345" s="16">
        <v>3.5</v>
      </c>
      <c r="E345" s="16">
        <v>3.8333333333333335</v>
      </c>
      <c r="F345" s="16">
        <v>4</v>
      </c>
      <c r="G345" s="16">
        <v>3.3333333333333335</v>
      </c>
      <c r="H345" s="47">
        <v>3.6666666666666665</v>
      </c>
      <c r="I345" s="47">
        <v>3.8333333333333335</v>
      </c>
      <c r="J345" s="47">
        <v>4</v>
      </c>
      <c r="K345" s="47">
        <v>4.166666666666667</v>
      </c>
      <c r="L345" s="16">
        <v>4</v>
      </c>
      <c r="M345" s="16">
        <v>4</v>
      </c>
      <c r="N345" s="55">
        <v>4</v>
      </c>
      <c r="O345" s="94">
        <v>4</v>
      </c>
      <c r="P345" s="16">
        <v>4</v>
      </c>
      <c r="Q345" s="16">
        <v>4</v>
      </c>
    </row>
    <row r="346" spans="2:17" x14ac:dyDescent="0.3">
      <c r="B346" s="2" t="s">
        <v>428</v>
      </c>
      <c r="C346" s="16">
        <v>8.1666666666666661</v>
      </c>
      <c r="D346" s="16">
        <v>9</v>
      </c>
      <c r="E346" s="16">
        <v>9</v>
      </c>
      <c r="F346" s="16">
        <v>8.9166666666666661</v>
      </c>
      <c r="G346" s="16">
        <v>8.8333333333333339</v>
      </c>
      <c r="H346" s="47">
        <v>7.75</v>
      </c>
      <c r="I346" s="47">
        <v>7</v>
      </c>
      <c r="J346" s="47">
        <v>7</v>
      </c>
      <c r="K346" s="47">
        <v>5.916666666666667</v>
      </c>
      <c r="L346" s="16">
        <v>6</v>
      </c>
      <c r="M346" s="16">
        <v>6</v>
      </c>
      <c r="N346" s="55">
        <v>6</v>
      </c>
      <c r="O346" s="94">
        <v>6</v>
      </c>
      <c r="P346" s="16">
        <v>6</v>
      </c>
      <c r="Q346" s="16">
        <v>6</v>
      </c>
    </row>
    <row r="347" spans="2:17" x14ac:dyDescent="0.3">
      <c r="B347" s="2" t="s">
        <v>429</v>
      </c>
      <c r="C347" s="16">
        <v>4.916666666666667</v>
      </c>
      <c r="D347" s="16">
        <v>4.666666666666667</v>
      </c>
      <c r="E347" s="16">
        <v>4.916666666666667</v>
      </c>
      <c r="F347" s="16">
        <v>5.75</v>
      </c>
      <c r="G347" s="16">
        <v>6</v>
      </c>
      <c r="H347" s="47">
        <v>4.833333333333333</v>
      </c>
      <c r="I347" s="47">
        <v>4</v>
      </c>
      <c r="J347" s="47">
        <v>4</v>
      </c>
      <c r="K347" s="47">
        <v>4.166666666666667</v>
      </c>
      <c r="L347" s="16">
        <v>3</v>
      </c>
      <c r="M347" s="16">
        <v>2</v>
      </c>
      <c r="N347" s="55">
        <v>2</v>
      </c>
      <c r="O347" s="94">
        <v>2</v>
      </c>
      <c r="P347" s="16">
        <v>2</v>
      </c>
      <c r="Q347" s="16">
        <v>2</v>
      </c>
    </row>
    <row r="348" spans="2:17" x14ac:dyDescent="0.3">
      <c r="B348" s="2" t="s">
        <v>430</v>
      </c>
      <c r="C348" s="16">
        <v>7.333333333333333</v>
      </c>
      <c r="D348" s="16">
        <v>7.5</v>
      </c>
      <c r="E348" s="16">
        <v>7</v>
      </c>
      <c r="F348" s="16">
        <v>7.833333333333333</v>
      </c>
      <c r="G348" s="16">
        <v>7.333333333333333</v>
      </c>
      <c r="H348" s="47">
        <v>8</v>
      </c>
      <c r="I348" s="47">
        <v>7.083333333333333</v>
      </c>
      <c r="J348" s="47">
        <v>7</v>
      </c>
      <c r="K348" s="47">
        <v>5.75</v>
      </c>
      <c r="L348" s="16">
        <v>4</v>
      </c>
      <c r="M348" s="16">
        <v>4</v>
      </c>
      <c r="N348" s="55">
        <v>4</v>
      </c>
      <c r="O348" s="94">
        <v>4</v>
      </c>
      <c r="P348" s="16">
        <v>4</v>
      </c>
      <c r="Q348" s="16">
        <v>4</v>
      </c>
    </row>
    <row r="349" spans="2:17" x14ac:dyDescent="0.3">
      <c r="B349" s="2" t="s">
        <v>431</v>
      </c>
      <c r="C349" s="16">
        <v>5.083333333333333</v>
      </c>
      <c r="D349" s="16">
        <v>6</v>
      </c>
      <c r="E349" s="16">
        <v>6</v>
      </c>
      <c r="F349" s="16">
        <v>6</v>
      </c>
      <c r="G349" s="16">
        <v>6</v>
      </c>
      <c r="H349" s="47">
        <v>5.333333333333333</v>
      </c>
      <c r="I349" s="47">
        <v>4.833333333333333</v>
      </c>
      <c r="J349" s="47">
        <v>5</v>
      </c>
      <c r="K349" s="47">
        <v>5</v>
      </c>
      <c r="L349" s="16">
        <v>4</v>
      </c>
      <c r="M349" s="16">
        <v>3.3333333333333335</v>
      </c>
      <c r="N349" s="55">
        <v>3</v>
      </c>
      <c r="O349" s="94">
        <v>3</v>
      </c>
      <c r="P349" s="16">
        <v>3</v>
      </c>
      <c r="Q349" s="16">
        <v>3</v>
      </c>
    </row>
    <row r="350" spans="2:17" x14ac:dyDescent="0.3">
      <c r="B350" s="25" t="s">
        <v>183</v>
      </c>
      <c r="C350" s="35">
        <f>+SUM(C351:C355)</f>
        <v>40.666666666666671</v>
      </c>
      <c r="D350" s="35">
        <f t="shared" ref="D350:N350" si="57">+SUM(D351:D355)</f>
        <v>39.416666666666671</v>
      </c>
      <c r="E350" s="35">
        <f t="shared" si="57"/>
        <v>36.583333333333336</v>
      </c>
      <c r="F350" s="35">
        <f t="shared" si="57"/>
        <v>33.75</v>
      </c>
      <c r="G350" s="35">
        <f t="shared" si="57"/>
        <v>31.999999999999996</v>
      </c>
      <c r="H350" s="35">
        <f t="shared" si="57"/>
        <v>33.333333333333336</v>
      </c>
      <c r="I350" s="35">
        <f t="shared" si="57"/>
        <v>31.25</v>
      </c>
      <c r="J350" s="35">
        <f t="shared" si="57"/>
        <v>29.166666666666664</v>
      </c>
      <c r="K350" s="46">
        <f t="shared" si="57"/>
        <v>29.416666666666664</v>
      </c>
      <c r="L350" s="35">
        <f t="shared" si="57"/>
        <v>28.083333333333332</v>
      </c>
      <c r="M350" s="35">
        <f t="shared" si="57"/>
        <v>26.666666666666668</v>
      </c>
      <c r="N350" s="35">
        <f t="shared" si="57"/>
        <v>26.666666666666668</v>
      </c>
      <c r="O350" s="109">
        <f>+SUM(O351:O355)</f>
        <v>26</v>
      </c>
      <c r="P350" s="111">
        <f>+SUM(P351:P355)</f>
        <v>27</v>
      </c>
      <c r="Q350" s="111">
        <f>+SUM(Q351:Q355)</f>
        <v>27</v>
      </c>
    </row>
    <row r="351" spans="2:17" x14ac:dyDescent="0.3">
      <c r="B351" s="2" t="s">
        <v>432</v>
      </c>
      <c r="C351" s="16">
        <v>9.75</v>
      </c>
      <c r="D351" s="16">
        <v>9.8333333333333339</v>
      </c>
      <c r="E351" s="16">
        <v>9.1666666666666661</v>
      </c>
      <c r="F351" s="16">
        <v>8</v>
      </c>
      <c r="G351" s="16">
        <v>6.583333333333333</v>
      </c>
      <c r="H351" s="47">
        <v>5.916666666666667</v>
      </c>
      <c r="I351" s="47">
        <v>5.166666666666667</v>
      </c>
      <c r="J351" s="47">
        <v>5</v>
      </c>
      <c r="K351" s="47">
        <v>5.083333333333333</v>
      </c>
      <c r="L351" s="16">
        <v>5</v>
      </c>
      <c r="M351" s="16">
        <v>4.25</v>
      </c>
      <c r="N351" s="55">
        <v>4</v>
      </c>
      <c r="O351" s="94">
        <v>4</v>
      </c>
      <c r="P351" s="16">
        <v>4</v>
      </c>
      <c r="Q351" s="16">
        <v>4</v>
      </c>
    </row>
    <row r="352" spans="2:17" x14ac:dyDescent="0.3">
      <c r="B352" s="2" t="s">
        <v>433</v>
      </c>
      <c r="C352" s="16">
        <v>8.0833333333333339</v>
      </c>
      <c r="D352" s="16">
        <v>7.75</v>
      </c>
      <c r="E352" s="16">
        <v>6.333333333333333</v>
      </c>
      <c r="F352" s="16">
        <v>6.333333333333333</v>
      </c>
      <c r="G352" s="16">
        <v>7</v>
      </c>
      <c r="H352" s="47">
        <v>6.083333333333333</v>
      </c>
      <c r="I352" s="47">
        <v>6</v>
      </c>
      <c r="J352" s="47">
        <v>6</v>
      </c>
      <c r="K352" s="47">
        <v>5.083333333333333</v>
      </c>
      <c r="L352" s="16">
        <v>5.083333333333333</v>
      </c>
      <c r="M352" s="16">
        <v>5</v>
      </c>
      <c r="N352" s="55">
        <v>5</v>
      </c>
      <c r="O352" s="94">
        <v>5</v>
      </c>
      <c r="P352" s="16">
        <v>5</v>
      </c>
      <c r="Q352" s="16">
        <v>5</v>
      </c>
    </row>
    <row r="353" spans="2:17" x14ac:dyDescent="0.3">
      <c r="B353" s="2" t="s">
        <v>434</v>
      </c>
      <c r="C353" s="16">
        <v>11</v>
      </c>
      <c r="D353" s="16">
        <v>11</v>
      </c>
      <c r="E353" s="16">
        <v>10.083333333333334</v>
      </c>
      <c r="F353" s="16">
        <v>9.1666666666666661</v>
      </c>
      <c r="G353" s="16">
        <v>9.3333333333333339</v>
      </c>
      <c r="H353" s="47">
        <v>11.5</v>
      </c>
      <c r="I353" s="47">
        <v>11</v>
      </c>
      <c r="J353" s="47">
        <v>9.1666666666666661</v>
      </c>
      <c r="K353" s="47">
        <v>8.9166666666666661</v>
      </c>
      <c r="L353" s="16">
        <v>8.5833333333333339</v>
      </c>
      <c r="M353" s="16">
        <v>7.666666666666667</v>
      </c>
      <c r="N353" s="55">
        <v>7.666666666666667</v>
      </c>
      <c r="O353" s="94">
        <v>7</v>
      </c>
      <c r="P353" s="16">
        <v>8</v>
      </c>
      <c r="Q353" s="16">
        <v>8</v>
      </c>
    </row>
    <row r="354" spans="2:17" x14ac:dyDescent="0.3">
      <c r="B354" s="2" t="s">
        <v>435</v>
      </c>
      <c r="C354" s="16">
        <v>5.833333333333333</v>
      </c>
      <c r="D354" s="16">
        <v>4.833333333333333</v>
      </c>
      <c r="E354" s="16">
        <v>5</v>
      </c>
      <c r="F354" s="16">
        <v>5</v>
      </c>
      <c r="G354" s="16">
        <v>5</v>
      </c>
      <c r="H354" s="47">
        <v>5</v>
      </c>
      <c r="I354" s="47">
        <v>5.083333333333333</v>
      </c>
      <c r="J354" s="47">
        <v>5</v>
      </c>
      <c r="K354" s="47">
        <v>5.5</v>
      </c>
      <c r="L354" s="16">
        <v>3.4166666666666665</v>
      </c>
      <c r="M354" s="16">
        <v>3.75</v>
      </c>
      <c r="N354" s="55">
        <v>4</v>
      </c>
      <c r="O354" s="94">
        <v>4</v>
      </c>
      <c r="P354" s="16">
        <v>4</v>
      </c>
      <c r="Q354" s="16">
        <v>4</v>
      </c>
    </row>
    <row r="355" spans="2:17" x14ac:dyDescent="0.3">
      <c r="B355" s="2" t="s">
        <v>521</v>
      </c>
      <c r="C355" s="16">
        <v>6</v>
      </c>
      <c r="D355" s="16">
        <v>6</v>
      </c>
      <c r="E355" s="16">
        <v>6</v>
      </c>
      <c r="F355" s="16">
        <v>5.25</v>
      </c>
      <c r="G355" s="16">
        <v>4.083333333333333</v>
      </c>
      <c r="H355" s="47">
        <v>4.833333333333333</v>
      </c>
      <c r="I355" s="47">
        <v>4</v>
      </c>
      <c r="J355" s="47">
        <v>4</v>
      </c>
      <c r="K355" s="47">
        <v>4.833333333333333</v>
      </c>
      <c r="L355" s="16">
        <v>6</v>
      </c>
      <c r="M355" s="16">
        <v>6</v>
      </c>
      <c r="N355" s="55">
        <v>6</v>
      </c>
      <c r="O355" s="94">
        <v>6</v>
      </c>
      <c r="P355" s="16">
        <v>6</v>
      </c>
      <c r="Q355" s="16">
        <v>6</v>
      </c>
    </row>
    <row r="356" spans="2:17" x14ac:dyDescent="0.3">
      <c r="B356" s="25" t="s">
        <v>185</v>
      </c>
      <c r="C356" s="35">
        <f>+SUM(C357:C363)</f>
        <v>34.166666666666671</v>
      </c>
      <c r="D356" s="35">
        <f t="shared" ref="D356:Q356" si="58">+SUM(D357:D363)</f>
        <v>36.583333333333329</v>
      </c>
      <c r="E356" s="35">
        <f t="shared" si="58"/>
        <v>35.916666666666671</v>
      </c>
      <c r="F356" s="35">
        <f t="shared" si="58"/>
        <v>36.25</v>
      </c>
      <c r="G356" s="35">
        <f t="shared" si="58"/>
        <v>35.333333333333336</v>
      </c>
      <c r="H356" s="46">
        <f t="shared" ref="H356:N356" si="59">+SUM(H357:H363)</f>
        <v>37.25</v>
      </c>
      <c r="I356" s="46">
        <f t="shared" si="59"/>
        <v>41.333333333333336</v>
      </c>
      <c r="J356" s="46">
        <f t="shared" si="59"/>
        <v>42.75</v>
      </c>
      <c r="K356" s="46">
        <f t="shared" si="59"/>
        <v>43.25</v>
      </c>
      <c r="L356" s="35">
        <f t="shared" si="59"/>
        <v>37.25</v>
      </c>
      <c r="M356" s="35">
        <f t="shared" si="59"/>
        <v>34.166666666666671</v>
      </c>
      <c r="N356" s="35">
        <f t="shared" si="59"/>
        <v>31.666666666666668</v>
      </c>
      <c r="O356" s="109">
        <f t="shared" si="58"/>
        <v>33</v>
      </c>
      <c r="P356" s="111">
        <f t="shared" si="58"/>
        <v>31</v>
      </c>
      <c r="Q356" s="111">
        <f t="shared" si="58"/>
        <v>31</v>
      </c>
    </row>
    <row r="357" spans="2:17" x14ac:dyDescent="0.3">
      <c r="B357" s="2" t="s">
        <v>436</v>
      </c>
      <c r="C357" s="16">
        <v>6</v>
      </c>
      <c r="D357" s="16">
        <v>6.333333333333333</v>
      </c>
      <c r="E357" s="16">
        <v>5</v>
      </c>
      <c r="F357" s="16">
        <v>4.416666666666667</v>
      </c>
      <c r="G357" s="16">
        <v>4</v>
      </c>
      <c r="H357" s="47">
        <v>4</v>
      </c>
      <c r="I357" s="47">
        <v>4</v>
      </c>
      <c r="J357" s="47">
        <v>4.75</v>
      </c>
      <c r="K357" s="47">
        <v>5.75</v>
      </c>
      <c r="L357" s="16">
        <v>4.166666666666667</v>
      </c>
      <c r="M357" s="16">
        <v>3.4166666666666665</v>
      </c>
      <c r="N357" s="55">
        <v>2.3333333333333335</v>
      </c>
      <c r="O357" s="94">
        <v>3</v>
      </c>
      <c r="P357" s="16">
        <v>2</v>
      </c>
      <c r="Q357" s="16">
        <v>2</v>
      </c>
    </row>
    <row r="358" spans="2:17" x14ac:dyDescent="0.3">
      <c r="B358" s="2" t="s">
        <v>437</v>
      </c>
      <c r="C358" s="16">
        <v>8</v>
      </c>
      <c r="D358" s="16">
        <v>8.6666666666666661</v>
      </c>
      <c r="E358" s="16">
        <v>9.3333333333333339</v>
      </c>
      <c r="F358" s="16">
        <v>10</v>
      </c>
      <c r="G358" s="16">
        <v>10</v>
      </c>
      <c r="H358" s="47">
        <v>12</v>
      </c>
      <c r="I358" s="47">
        <v>13.75</v>
      </c>
      <c r="J358" s="47">
        <v>14</v>
      </c>
      <c r="K358" s="47">
        <v>13.333333333333334</v>
      </c>
      <c r="L358" s="16">
        <v>10.583333333333334</v>
      </c>
      <c r="M358" s="16">
        <v>9.8333333333333339</v>
      </c>
      <c r="N358" s="55">
        <v>8.3333333333333339</v>
      </c>
      <c r="O358" s="94">
        <v>9</v>
      </c>
      <c r="P358" s="16">
        <v>8</v>
      </c>
      <c r="Q358" s="16">
        <v>8</v>
      </c>
    </row>
    <row r="359" spans="2:17" x14ac:dyDescent="0.3">
      <c r="B359" s="2" t="s">
        <v>438</v>
      </c>
      <c r="C359" s="16">
        <v>3</v>
      </c>
      <c r="D359" s="16">
        <v>3</v>
      </c>
      <c r="E359" s="16">
        <v>3</v>
      </c>
      <c r="F359" s="16">
        <v>2.5</v>
      </c>
      <c r="G359" s="16">
        <v>2</v>
      </c>
      <c r="H359" s="47">
        <v>2</v>
      </c>
      <c r="I359" s="47">
        <v>2</v>
      </c>
      <c r="J359" s="47">
        <v>2</v>
      </c>
      <c r="K359" s="47">
        <v>2</v>
      </c>
      <c r="L359" s="16">
        <v>1</v>
      </c>
      <c r="M359" s="16">
        <v>1</v>
      </c>
      <c r="N359" s="55">
        <v>1</v>
      </c>
      <c r="O359" s="94">
        <v>1</v>
      </c>
      <c r="P359" s="16">
        <v>1</v>
      </c>
      <c r="Q359" s="16">
        <v>1</v>
      </c>
    </row>
    <row r="360" spans="2:17" x14ac:dyDescent="0.3">
      <c r="B360" s="2" t="s">
        <v>516</v>
      </c>
      <c r="C360" s="16">
        <v>2.75</v>
      </c>
      <c r="D360" s="16">
        <v>2.8333333333333335</v>
      </c>
      <c r="E360" s="16">
        <v>3</v>
      </c>
      <c r="F360" s="16">
        <v>3</v>
      </c>
      <c r="G360" s="16">
        <v>3</v>
      </c>
      <c r="H360" s="47">
        <v>3.5833333333333335</v>
      </c>
      <c r="I360" s="47">
        <v>4.666666666666667</v>
      </c>
      <c r="J360" s="47">
        <v>5</v>
      </c>
      <c r="K360" s="47">
        <v>5.083333333333333</v>
      </c>
      <c r="L360" s="16">
        <v>5</v>
      </c>
      <c r="M360" s="16">
        <v>4.416666666666667</v>
      </c>
      <c r="N360" s="55">
        <v>4</v>
      </c>
      <c r="O360" s="94">
        <v>4</v>
      </c>
      <c r="P360" s="16">
        <v>4</v>
      </c>
      <c r="Q360" s="16">
        <v>4</v>
      </c>
    </row>
    <row r="361" spans="2:17" x14ac:dyDescent="0.3">
      <c r="B361" s="2" t="s">
        <v>439</v>
      </c>
      <c r="C361" s="16">
        <v>5.75</v>
      </c>
      <c r="D361" s="16">
        <v>6</v>
      </c>
      <c r="E361" s="16">
        <v>6</v>
      </c>
      <c r="F361" s="16">
        <v>6</v>
      </c>
      <c r="G361" s="16">
        <v>6</v>
      </c>
      <c r="H361" s="47">
        <v>6</v>
      </c>
      <c r="I361" s="47">
        <v>6</v>
      </c>
      <c r="J361" s="47">
        <v>5.583333333333333</v>
      </c>
      <c r="K361" s="47">
        <v>5.5</v>
      </c>
      <c r="L361" s="16">
        <v>5.916666666666667</v>
      </c>
      <c r="M361" s="16">
        <v>6</v>
      </c>
      <c r="N361" s="55">
        <v>6</v>
      </c>
      <c r="O361" s="94">
        <v>6</v>
      </c>
      <c r="P361" s="16">
        <v>6</v>
      </c>
      <c r="Q361" s="16">
        <v>6</v>
      </c>
    </row>
    <row r="362" spans="2:17" x14ac:dyDescent="0.3">
      <c r="B362" s="2" t="s">
        <v>468</v>
      </c>
      <c r="C362" s="16">
        <v>3.6666666666666665</v>
      </c>
      <c r="D362" s="16">
        <v>4.75</v>
      </c>
      <c r="E362" s="16">
        <v>4.583333333333333</v>
      </c>
      <c r="F362" s="16">
        <v>5.333333333333333</v>
      </c>
      <c r="G362" s="16">
        <v>6</v>
      </c>
      <c r="H362" s="47">
        <v>4.833333333333333</v>
      </c>
      <c r="I362" s="47">
        <v>5.333333333333333</v>
      </c>
      <c r="J362" s="47">
        <v>5.416666666666667</v>
      </c>
      <c r="K362" s="47">
        <v>5.333333333333333</v>
      </c>
      <c r="L362" s="16">
        <v>4.416666666666667</v>
      </c>
      <c r="M362" s="16">
        <v>3</v>
      </c>
      <c r="N362" s="55">
        <v>3</v>
      </c>
      <c r="O362" s="94">
        <v>3</v>
      </c>
      <c r="P362" s="16">
        <v>3</v>
      </c>
      <c r="Q362" s="16">
        <v>3</v>
      </c>
    </row>
    <row r="363" spans="2:17" x14ac:dyDescent="0.3">
      <c r="B363" s="2" t="s">
        <v>440</v>
      </c>
      <c r="C363" s="16">
        <v>5</v>
      </c>
      <c r="D363" s="16">
        <v>5</v>
      </c>
      <c r="E363" s="16">
        <v>5</v>
      </c>
      <c r="F363" s="16">
        <v>5</v>
      </c>
      <c r="G363" s="16">
        <v>4.333333333333333</v>
      </c>
      <c r="H363" s="47">
        <v>4.833333333333333</v>
      </c>
      <c r="I363" s="47">
        <v>5.583333333333333</v>
      </c>
      <c r="J363" s="47">
        <v>6</v>
      </c>
      <c r="K363" s="47">
        <v>6.25</v>
      </c>
      <c r="L363" s="16">
        <v>6.166666666666667</v>
      </c>
      <c r="M363" s="16">
        <v>6.5</v>
      </c>
      <c r="N363" s="55">
        <v>7</v>
      </c>
      <c r="O363" s="94">
        <v>7</v>
      </c>
      <c r="P363" s="16">
        <v>7</v>
      </c>
      <c r="Q363" s="16">
        <v>7</v>
      </c>
    </row>
    <row r="364" spans="2:17" x14ac:dyDescent="0.3">
      <c r="B364" s="25" t="s">
        <v>186</v>
      </c>
      <c r="C364" s="35">
        <f>+SUM(C365:C368)</f>
        <v>17.166666666666668</v>
      </c>
      <c r="D364" s="35">
        <f t="shared" ref="D364:N364" si="60">+SUM(D365:D368)</f>
        <v>17.166666666666668</v>
      </c>
      <c r="E364" s="35">
        <f t="shared" si="60"/>
        <v>15.5</v>
      </c>
      <c r="F364" s="35">
        <f t="shared" si="60"/>
        <v>16</v>
      </c>
      <c r="G364" s="35">
        <f t="shared" si="60"/>
        <v>16.916666666666664</v>
      </c>
      <c r="H364" s="35">
        <f t="shared" si="60"/>
        <v>16.833333333333336</v>
      </c>
      <c r="I364" s="35">
        <f t="shared" si="60"/>
        <v>17</v>
      </c>
      <c r="J364" s="35">
        <f t="shared" si="60"/>
        <v>17</v>
      </c>
      <c r="K364" s="46">
        <f t="shared" si="60"/>
        <v>17.333333333333332</v>
      </c>
      <c r="L364" s="35">
        <f t="shared" si="60"/>
        <v>17.083333333333332</v>
      </c>
      <c r="M364" s="35">
        <f t="shared" si="60"/>
        <v>15.833333333333332</v>
      </c>
      <c r="N364" s="35">
        <f t="shared" si="60"/>
        <v>16.333333333333336</v>
      </c>
      <c r="O364" s="109">
        <f>+SUM(O365:O368)</f>
        <v>16</v>
      </c>
      <c r="P364" s="111">
        <f>+SUM(P365:P368)</f>
        <v>16</v>
      </c>
      <c r="Q364" s="111">
        <f>+SUM(Q365:Q368)</f>
        <v>17</v>
      </c>
    </row>
    <row r="365" spans="2:17" x14ac:dyDescent="0.3">
      <c r="B365" s="2" t="s">
        <v>441</v>
      </c>
      <c r="C365" s="16">
        <v>5.666666666666667</v>
      </c>
      <c r="D365" s="16">
        <v>4.5</v>
      </c>
      <c r="E365" s="16">
        <v>4</v>
      </c>
      <c r="F365" s="16">
        <v>4.833333333333333</v>
      </c>
      <c r="G365" s="16">
        <v>5</v>
      </c>
      <c r="H365" s="47">
        <v>4.916666666666667</v>
      </c>
      <c r="I365" s="47">
        <v>5</v>
      </c>
      <c r="J365" s="47">
        <v>5</v>
      </c>
      <c r="K365" s="47">
        <v>5.083333333333333</v>
      </c>
      <c r="L365" s="16">
        <v>5</v>
      </c>
      <c r="M365" s="16">
        <v>5</v>
      </c>
      <c r="N365" s="55">
        <v>5</v>
      </c>
      <c r="O365" s="94">
        <v>5</v>
      </c>
      <c r="P365" s="16">
        <v>5</v>
      </c>
      <c r="Q365" s="16">
        <v>5</v>
      </c>
    </row>
    <row r="366" spans="2:17" x14ac:dyDescent="0.3">
      <c r="B366" s="2" t="s">
        <v>442</v>
      </c>
      <c r="C366" s="16">
        <v>3.4166666666666665</v>
      </c>
      <c r="D366" s="16">
        <v>4.166666666666667</v>
      </c>
      <c r="E366" s="16">
        <v>3.1666666666666665</v>
      </c>
      <c r="F366" s="16">
        <v>3.1666666666666665</v>
      </c>
      <c r="G366" s="16">
        <v>4.083333333333333</v>
      </c>
      <c r="H366" s="47">
        <v>4</v>
      </c>
      <c r="I366" s="47">
        <v>4</v>
      </c>
      <c r="J366" s="47">
        <v>4</v>
      </c>
      <c r="K366" s="47">
        <v>4.083333333333333</v>
      </c>
      <c r="L366" s="16">
        <v>3.4166666666666665</v>
      </c>
      <c r="M366" s="16">
        <v>3</v>
      </c>
      <c r="N366" s="55">
        <v>3.3333333333333335</v>
      </c>
      <c r="O366" s="94">
        <v>3</v>
      </c>
      <c r="P366" s="16">
        <v>3</v>
      </c>
      <c r="Q366" s="16">
        <v>4</v>
      </c>
    </row>
    <row r="367" spans="2:17" x14ac:dyDescent="0.3">
      <c r="B367" s="2" t="s">
        <v>443</v>
      </c>
      <c r="C367" s="16">
        <v>5</v>
      </c>
      <c r="D367" s="16">
        <v>5</v>
      </c>
      <c r="E367" s="16">
        <v>5</v>
      </c>
      <c r="F367" s="16">
        <v>5</v>
      </c>
      <c r="G367" s="16">
        <v>5</v>
      </c>
      <c r="H367" s="47">
        <v>5</v>
      </c>
      <c r="I367" s="47">
        <v>5</v>
      </c>
      <c r="J367" s="47">
        <v>5</v>
      </c>
      <c r="K367" s="47">
        <v>5.083333333333333</v>
      </c>
      <c r="L367" s="16">
        <v>6.416666666666667</v>
      </c>
      <c r="M367" s="16">
        <v>5.833333333333333</v>
      </c>
      <c r="N367" s="55">
        <v>6</v>
      </c>
      <c r="O367" s="94">
        <v>6</v>
      </c>
      <c r="P367" s="16">
        <v>6</v>
      </c>
      <c r="Q367" s="16">
        <v>6</v>
      </c>
    </row>
    <row r="368" spans="2:17" x14ac:dyDescent="0.3">
      <c r="B368" s="2" t="s">
        <v>478</v>
      </c>
      <c r="C368" s="16">
        <v>3.0833333333333335</v>
      </c>
      <c r="D368" s="16">
        <v>3.5</v>
      </c>
      <c r="E368" s="16">
        <v>3.3333333333333335</v>
      </c>
      <c r="F368" s="16">
        <v>3</v>
      </c>
      <c r="G368" s="16">
        <v>2.8333333333333335</v>
      </c>
      <c r="H368" s="47">
        <v>2.9166666666666665</v>
      </c>
      <c r="I368" s="47">
        <v>3</v>
      </c>
      <c r="J368" s="47">
        <v>3</v>
      </c>
      <c r="K368" s="47">
        <v>3.0833333333333335</v>
      </c>
      <c r="L368" s="16">
        <v>2.25</v>
      </c>
      <c r="M368" s="16">
        <v>2</v>
      </c>
      <c r="N368" s="55">
        <v>2</v>
      </c>
      <c r="O368" s="94">
        <v>2</v>
      </c>
      <c r="P368" s="16">
        <v>2</v>
      </c>
      <c r="Q368" s="16">
        <v>2</v>
      </c>
    </row>
    <row r="369" spans="2:17" x14ac:dyDescent="0.3">
      <c r="B369" s="25" t="s">
        <v>187</v>
      </c>
      <c r="C369" s="35">
        <f>+SUM(C370:C372)</f>
        <v>12.916666666666666</v>
      </c>
      <c r="D369" s="35">
        <f t="shared" ref="D369:Q369" si="61">+SUM(D370:D372)</f>
        <v>13.583333333333332</v>
      </c>
      <c r="E369" s="35">
        <f t="shared" si="61"/>
        <v>13.333333333333332</v>
      </c>
      <c r="F369" s="35">
        <f t="shared" si="61"/>
        <v>13.416666666666666</v>
      </c>
      <c r="G369" s="35">
        <f t="shared" si="61"/>
        <v>14.500000000000002</v>
      </c>
      <c r="H369" s="46">
        <f t="shared" ref="H369:N369" si="62">+SUM(H370:H372)</f>
        <v>16</v>
      </c>
      <c r="I369" s="46">
        <f t="shared" si="62"/>
        <v>16.5</v>
      </c>
      <c r="J369" s="46">
        <f t="shared" si="62"/>
        <v>17.333333333333332</v>
      </c>
      <c r="K369" s="46">
        <f t="shared" si="62"/>
        <v>17.083333333333332</v>
      </c>
      <c r="L369" s="35">
        <f t="shared" si="62"/>
        <v>14.333333333333334</v>
      </c>
      <c r="M369" s="35">
        <f t="shared" si="62"/>
        <v>15.416666666666668</v>
      </c>
      <c r="N369" s="35">
        <f t="shared" si="62"/>
        <v>14.666666666666668</v>
      </c>
      <c r="O369" s="109">
        <f t="shared" si="61"/>
        <v>14</v>
      </c>
      <c r="P369" s="111">
        <f t="shared" si="61"/>
        <v>15</v>
      </c>
      <c r="Q369" s="111">
        <f t="shared" si="61"/>
        <v>15</v>
      </c>
    </row>
    <row r="370" spans="2:17" x14ac:dyDescent="0.3">
      <c r="B370" s="2" t="s">
        <v>444</v>
      </c>
      <c r="C370" s="16">
        <v>4.333333333333333</v>
      </c>
      <c r="D370" s="16">
        <v>4.833333333333333</v>
      </c>
      <c r="E370" s="16">
        <v>5.333333333333333</v>
      </c>
      <c r="F370" s="16">
        <v>4.583333333333333</v>
      </c>
      <c r="G370" s="16">
        <v>5.166666666666667</v>
      </c>
      <c r="H370" s="47">
        <v>6</v>
      </c>
      <c r="I370" s="47">
        <v>6.5</v>
      </c>
      <c r="J370" s="47">
        <v>6.5</v>
      </c>
      <c r="K370" s="47">
        <v>6.666666666666667</v>
      </c>
      <c r="L370" s="16">
        <v>5.166666666666667</v>
      </c>
      <c r="M370" s="16">
        <v>5</v>
      </c>
      <c r="N370" s="55">
        <v>5</v>
      </c>
      <c r="O370" s="94">
        <v>5</v>
      </c>
      <c r="P370" s="16">
        <v>5</v>
      </c>
      <c r="Q370" s="16">
        <v>5</v>
      </c>
    </row>
    <row r="371" spans="2:17" x14ac:dyDescent="0.3">
      <c r="B371" s="2" t="s">
        <v>445</v>
      </c>
      <c r="C371" s="16">
        <v>6.75</v>
      </c>
      <c r="D371" s="16">
        <v>6.75</v>
      </c>
      <c r="E371" s="16">
        <v>6</v>
      </c>
      <c r="F371" s="16">
        <v>6</v>
      </c>
      <c r="G371" s="16">
        <v>6.25</v>
      </c>
      <c r="H371" s="47">
        <v>7</v>
      </c>
      <c r="I371" s="47">
        <v>7</v>
      </c>
      <c r="J371" s="47">
        <v>7.833333333333333</v>
      </c>
      <c r="K371" s="47">
        <v>7.333333333333333</v>
      </c>
      <c r="L371" s="16">
        <v>6.166666666666667</v>
      </c>
      <c r="M371" s="16">
        <v>7.416666666666667</v>
      </c>
      <c r="N371" s="55">
        <v>6.666666666666667</v>
      </c>
      <c r="O371" s="94">
        <v>6</v>
      </c>
      <c r="P371" s="16">
        <v>7</v>
      </c>
      <c r="Q371" s="16">
        <v>7</v>
      </c>
    </row>
    <row r="372" spans="2:17" x14ac:dyDescent="0.3">
      <c r="B372" s="2" t="s">
        <v>446</v>
      </c>
      <c r="C372" s="16">
        <v>1.8333333333333333</v>
      </c>
      <c r="D372" s="16">
        <v>2</v>
      </c>
      <c r="E372" s="16">
        <v>2</v>
      </c>
      <c r="F372" s="16">
        <v>2.8333333333333335</v>
      </c>
      <c r="G372" s="16">
        <v>3.0833333333333335</v>
      </c>
      <c r="H372" s="47">
        <v>3</v>
      </c>
      <c r="I372" s="47">
        <v>3</v>
      </c>
      <c r="J372" s="47">
        <v>3</v>
      </c>
      <c r="K372" s="47">
        <v>3.0833333333333335</v>
      </c>
      <c r="L372" s="16">
        <v>3</v>
      </c>
      <c r="M372" s="16">
        <v>3</v>
      </c>
      <c r="N372" s="55">
        <v>3</v>
      </c>
      <c r="O372" s="94">
        <v>3</v>
      </c>
      <c r="P372" s="16">
        <v>3</v>
      </c>
      <c r="Q372" s="16">
        <v>3</v>
      </c>
    </row>
    <row r="373" spans="2:17" x14ac:dyDescent="0.3">
      <c r="B373" s="25" t="s">
        <v>188</v>
      </c>
      <c r="C373" s="35">
        <f>+SUM(C374:C380)</f>
        <v>30.666666666666668</v>
      </c>
      <c r="D373" s="35">
        <f t="shared" ref="D373:Q373" si="63">+SUM(D374:D380)</f>
        <v>28.249999999999996</v>
      </c>
      <c r="E373" s="35">
        <f t="shared" si="63"/>
        <v>26.999999999999996</v>
      </c>
      <c r="F373" s="35">
        <f t="shared" si="63"/>
        <v>26</v>
      </c>
      <c r="G373" s="35">
        <f t="shared" si="63"/>
        <v>27.25</v>
      </c>
      <c r="H373" s="46">
        <f t="shared" ref="H373:N373" si="64">+SUM(H374:H380)</f>
        <v>27</v>
      </c>
      <c r="I373" s="46">
        <f t="shared" si="64"/>
        <v>28.916666666666668</v>
      </c>
      <c r="J373" s="46">
        <f t="shared" si="64"/>
        <v>28.75</v>
      </c>
      <c r="K373" s="46">
        <f t="shared" si="64"/>
        <v>28</v>
      </c>
      <c r="L373" s="35">
        <f t="shared" si="64"/>
        <v>29</v>
      </c>
      <c r="M373" s="35">
        <f t="shared" si="64"/>
        <v>28.75</v>
      </c>
      <c r="N373" s="35">
        <f t="shared" si="64"/>
        <v>28.666666666666668</v>
      </c>
      <c r="O373" s="109">
        <f t="shared" si="63"/>
        <v>29</v>
      </c>
      <c r="P373" s="111">
        <f t="shared" si="63"/>
        <v>29</v>
      </c>
      <c r="Q373" s="111">
        <f t="shared" si="63"/>
        <v>28</v>
      </c>
    </row>
    <row r="374" spans="2:17" x14ac:dyDescent="0.3">
      <c r="B374" s="2" t="s">
        <v>447</v>
      </c>
      <c r="C374" s="16">
        <v>8.9166666666666661</v>
      </c>
      <c r="D374" s="16">
        <v>10.5</v>
      </c>
      <c r="E374" s="16">
        <v>10.166666666666666</v>
      </c>
      <c r="F374" s="16">
        <v>9.5</v>
      </c>
      <c r="G374" s="16">
        <v>10</v>
      </c>
      <c r="H374" s="47">
        <v>10</v>
      </c>
      <c r="I374" s="47">
        <v>9.75</v>
      </c>
      <c r="J374" s="47">
        <v>9</v>
      </c>
      <c r="K374" s="47">
        <v>9</v>
      </c>
      <c r="L374" s="16">
        <v>9</v>
      </c>
      <c r="M374" s="16">
        <v>9</v>
      </c>
      <c r="N374" s="55">
        <v>9</v>
      </c>
      <c r="O374" s="94">
        <v>9</v>
      </c>
      <c r="P374" s="16">
        <v>9</v>
      </c>
      <c r="Q374" s="16">
        <v>9</v>
      </c>
    </row>
    <row r="375" spans="2:17" x14ac:dyDescent="0.3">
      <c r="B375" s="2" t="s">
        <v>448</v>
      </c>
      <c r="C375" s="16">
        <v>6</v>
      </c>
      <c r="D375" s="16">
        <v>6</v>
      </c>
      <c r="E375" s="16">
        <v>6</v>
      </c>
      <c r="F375" s="16">
        <v>6</v>
      </c>
      <c r="G375" s="16">
        <v>6</v>
      </c>
      <c r="H375" s="47">
        <v>6</v>
      </c>
      <c r="I375" s="47">
        <v>6</v>
      </c>
      <c r="J375" s="47">
        <v>6</v>
      </c>
      <c r="K375" s="47">
        <v>6</v>
      </c>
      <c r="L375" s="16">
        <v>6.75</v>
      </c>
      <c r="M375" s="16">
        <v>5.916666666666667</v>
      </c>
      <c r="N375" s="55">
        <v>5.666666666666667</v>
      </c>
      <c r="O375" s="94">
        <v>6</v>
      </c>
      <c r="P375" s="16">
        <v>6</v>
      </c>
      <c r="Q375" s="16">
        <v>5</v>
      </c>
    </row>
    <row r="376" spans="2:17" x14ac:dyDescent="0.3">
      <c r="B376" s="2" t="s">
        <v>449</v>
      </c>
      <c r="C376" s="16">
        <v>2.25</v>
      </c>
      <c r="D376" s="16">
        <v>1.8333333333333333</v>
      </c>
      <c r="E376" s="16">
        <v>2</v>
      </c>
      <c r="F376" s="16">
        <v>2</v>
      </c>
      <c r="G376" s="16">
        <v>2</v>
      </c>
      <c r="H376" s="47">
        <v>2</v>
      </c>
      <c r="I376" s="47">
        <v>2</v>
      </c>
      <c r="J376" s="47">
        <v>1.25</v>
      </c>
      <c r="K376" s="47">
        <v>1</v>
      </c>
      <c r="L376" s="16">
        <v>1</v>
      </c>
      <c r="M376" s="16">
        <v>1</v>
      </c>
      <c r="N376" s="55">
        <v>1</v>
      </c>
      <c r="O376" s="94">
        <v>1</v>
      </c>
      <c r="P376" s="16">
        <v>1</v>
      </c>
      <c r="Q376" s="16">
        <v>1</v>
      </c>
    </row>
    <row r="377" spans="2:17" x14ac:dyDescent="0.3">
      <c r="B377" s="2" t="s">
        <v>450</v>
      </c>
      <c r="C377" s="16">
        <v>4</v>
      </c>
      <c r="D377" s="16">
        <v>3.3333333333333335</v>
      </c>
      <c r="E377" s="16">
        <v>3</v>
      </c>
      <c r="F377" s="16">
        <v>3</v>
      </c>
      <c r="G377" s="16">
        <v>3</v>
      </c>
      <c r="H377" s="47">
        <v>3</v>
      </c>
      <c r="I377" s="47">
        <v>4.166666666666667</v>
      </c>
      <c r="J377" s="47">
        <v>4.416666666666667</v>
      </c>
      <c r="K377" s="47">
        <v>4</v>
      </c>
      <c r="L377" s="16">
        <v>4.5</v>
      </c>
      <c r="M377" s="16">
        <v>5.833333333333333</v>
      </c>
      <c r="N377" s="55">
        <v>6</v>
      </c>
      <c r="O377" s="94">
        <v>6</v>
      </c>
      <c r="P377" s="16">
        <v>6</v>
      </c>
      <c r="Q377" s="16">
        <v>6</v>
      </c>
    </row>
    <row r="378" spans="2:17" x14ac:dyDescent="0.3">
      <c r="B378" s="2" t="s">
        <v>451</v>
      </c>
      <c r="C378" s="16">
        <v>8.0833333333333339</v>
      </c>
      <c r="D378" s="16">
        <v>5.583333333333333</v>
      </c>
      <c r="E378" s="16">
        <v>4.833333333333333</v>
      </c>
      <c r="F378" s="16">
        <v>4.5</v>
      </c>
      <c r="G378" s="16">
        <v>5.25</v>
      </c>
      <c r="H378" s="47">
        <v>5</v>
      </c>
      <c r="I378" s="47">
        <v>6</v>
      </c>
      <c r="J378" s="47">
        <v>7.083333333333333</v>
      </c>
      <c r="K378" s="47">
        <v>7</v>
      </c>
      <c r="L378" s="16">
        <v>5.083333333333333</v>
      </c>
      <c r="M378" s="16">
        <v>4</v>
      </c>
      <c r="N378" s="55">
        <v>4</v>
      </c>
      <c r="O378" s="94">
        <v>4</v>
      </c>
      <c r="P378" s="16">
        <v>4</v>
      </c>
      <c r="Q378" s="16">
        <v>4</v>
      </c>
    </row>
    <row r="379" spans="2:17" x14ac:dyDescent="0.3">
      <c r="B379" s="2" t="s">
        <v>452</v>
      </c>
      <c r="C379" s="16">
        <v>1.4166666666666667</v>
      </c>
      <c r="D379" s="16">
        <v>1</v>
      </c>
      <c r="E379" s="16">
        <v>1</v>
      </c>
      <c r="F379" s="16">
        <v>1</v>
      </c>
      <c r="G379" s="16">
        <v>1</v>
      </c>
      <c r="H379" s="47">
        <v>1</v>
      </c>
      <c r="I379" s="47">
        <v>1</v>
      </c>
      <c r="J379" s="47">
        <v>1</v>
      </c>
      <c r="K379" s="47">
        <v>1</v>
      </c>
      <c r="L379" s="16">
        <v>0</v>
      </c>
      <c r="M379" s="16">
        <v>0</v>
      </c>
      <c r="N379" s="55">
        <v>0</v>
      </c>
      <c r="O379" s="94">
        <v>0</v>
      </c>
      <c r="P379" s="16">
        <v>0</v>
      </c>
      <c r="Q379" s="16">
        <v>0</v>
      </c>
    </row>
    <row r="380" spans="2:17" x14ac:dyDescent="0.3">
      <c r="B380" s="2" t="s">
        <v>453</v>
      </c>
      <c r="C380" s="16">
        <v>0</v>
      </c>
      <c r="D380" s="16">
        <v>0</v>
      </c>
      <c r="E380" s="16">
        <v>0</v>
      </c>
      <c r="F380" s="16">
        <v>0</v>
      </c>
      <c r="G380" s="16">
        <v>0</v>
      </c>
      <c r="H380" s="47">
        <v>0</v>
      </c>
      <c r="I380" s="47">
        <v>0</v>
      </c>
      <c r="J380" s="47">
        <v>0</v>
      </c>
      <c r="K380" s="47">
        <v>0</v>
      </c>
      <c r="L380" s="16">
        <v>2.6666666666666665</v>
      </c>
      <c r="M380" s="16">
        <v>3</v>
      </c>
      <c r="N380" s="55">
        <v>3</v>
      </c>
      <c r="O380" s="94">
        <v>3</v>
      </c>
      <c r="P380" s="16">
        <v>3</v>
      </c>
      <c r="Q380" s="16">
        <v>3</v>
      </c>
    </row>
    <row r="381" spans="2:17" x14ac:dyDescent="0.3">
      <c r="B381" s="25" t="s">
        <v>189</v>
      </c>
      <c r="C381" s="35">
        <f>+SUM(C382:C387)</f>
        <v>34.5</v>
      </c>
      <c r="D381" s="35">
        <f t="shared" ref="D381:Q381" si="65">+SUM(D382:D387)</f>
        <v>33.75</v>
      </c>
      <c r="E381" s="35">
        <f t="shared" si="65"/>
        <v>34.833333333333329</v>
      </c>
      <c r="F381" s="35">
        <f t="shared" si="65"/>
        <v>34.333333333333329</v>
      </c>
      <c r="G381" s="35">
        <f t="shared" si="65"/>
        <v>38.916666666666671</v>
      </c>
      <c r="H381" s="46">
        <f t="shared" ref="H381:N381" si="66">+SUM(H382:H387)</f>
        <v>34.333333333333329</v>
      </c>
      <c r="I381" s="46">
        <f t="shared" si="66"/>
        <v>35</v>
      </c>
      <c r="J381" s="46">
        <f t="shared" si="66"/>
        <v>33.25</v>
      </c>
      <c r="K381" s="46">
        <f t="shared" si="66"/>
        <v>31</v>
      </c>
      <c r="L381" s="35">
        <f t="shared" si="66"/>
        <v>29.75</v>
      </c>
      <c r="M381" s="35">
        <f t="shared" si="66"/>
        <v>30</v>
      </c>
      <c r="N381" s="35">
        <f t="shared" si="66"/>
        <v>31</v>
      </c>
      <c r="O381" s="109">
        <f t="shared" si="65"/>
        <v>31</v>
      </c>
      <c r="P381" s="111">
        <f t="shared" si="65"/>
        <v>31</v>
      </c>
      <c r="Q381" s="111">
        <f t="shared" si="65"/>
        <v>31</v>
      </c>
    </row>
    <row r="382" spans="2:17" x14ac:dyDescent="0.3">
      <c r="B382" s="2" t="s">
        <v>454</v>
      </c>
      <c r="C382" s="16">
        <v>8.25</v>
      </c>
      <c r="D382" s="16">
        <v>9.5833333333333339</v>
      </c>
      <c r="E382" s="16">
        <v>9.9166666666666661</v>
      </c>
      <c r="F382" s="16">
        <v>9</v>
      </c>
      <c r="G382" s="16">
        <v>9.0833333333333339</v>
      </c>
      <c r="H382" s="47">
        <v>9.4166666666666661</v>
      </c>
      <c r="I382" s="47">
        <v>10</v>
      </c>
      <c r="J382" s="47">
        <v>11.083333333333334</v>
      </c>
      <c r="K382" s="47">
        <v>11.75</v>
      </c>
      <c r="L382" s="16">
        <v>8.8333333333333339</v>
      </c>
      <c r="M382" s="16">
        <v>9</v>
      </c>
      <c r="N382" s="55">
        <v>9</v>
      </c>
      <c r="O382" s="94">
        <v>9</v>
      </c>
      <c r="P382" s="16">
        <v>9</v>
      </c>
      <c r="Q382" s="16">
        <v>9</v>
      </c>
    </row>
    <row r="383" spans="2:17" x14ac:dyDescent="0.3">
      <c r="B383" s="2" t="s">
        <v>455</v>
      </c>
      <c r="C383" s="16">
        <v>3.6666666666666665</v>
      </c>
      <c r="D383" s="16">
        <v>3.6666666666666665</v>
      </c>
      <c r="E383" s="16">
        <v>4.916666666666667</v>
      </c>
      <c r="F383" s="16">
        <v>5</v>
      </c>
      <c r="G383" s="16">
        <v>5.916666666666667</v>
      </c>
      <c r="H383" s="47">
        <v>4</v>
      </c>
      <c r="I383" s="47">
        <v>4</v>
      </c>
      <c r="J383" s="47">
        <v>3.4166666666666665</v>
      </c>
      <c r="K383" s="47">
        <v>2</v>
      </c>
      <c r="L383" s="16">
        <v>2</v>
      </c>
      <c r="M383" s="16">
        <v>2</v>
      </c>
      <c r="N383" s="55">
        <v>2</v>
      </c>
      <c r="O383" s="94">
        <v>2</v>
      </c>
      <c r="P383" s="16">
        <v>2</v>
      </c>
      <c r="Q383" s="16">
        <v>2</v>
      </c>
    </row>
    <row r="384" spans="2:17" x14ac:dyDescent="0.3">
      <c r="B384" s="2" t="s">
        <v>456</v>
      </c>
      <c r="C384" s="16">
        <v>3.6666666666666665</v>
      </c>
      <c r="D384" s="16">
        <v>3.3333333333333335</v>
      </c>
      <c r="E384" s="16">
        <v>3</v>
      </c>
      <c r="F384" s="16">
        <v>3.3333333333333335</v>
      </c>
      <c r="G384" s="16">
        <v>3.6666666666666665</v>
      </c>
      <c r="H384" s="47">
        <v>3.9166666666666665</v>
      </c>
      <c r="I384" s="47">
        <v>4</v>
      </c>
      <c r="J384" s="47">
        <v>3.25</v>
      </c>
      <c r="K384" s="47">
        <v>2.4166666666666665</v>
      </c>
      <c r="L384" s="16">
        <v>3.9166666666666665</v>
      </c>
      <c r="M384" s="16">
        <v>4</v>
      </c>
      <c r="N384" s="55">
        <v>4</v>
      </c>
      <c r="O384" s="94">
        <v>4</v>
      </c>
      <c r="P384" s="16">
        <v>4</v>
      </c>
      <c r="Q384" s="16">
        <v>4</v>
      </c>
    </row>
    <row r="385" spans="2:17" x14ac:dyDescent="0.3">
      <c r="B385" s="2" t="s">
        <v>672</v>
      </c>
      <c r="C385" s="16">
        <v>1.8333333333333333</v>
      </c>
      <c r="D385" s="16">
        <v>0.66666666666666663</v>
      </c>
      <c r="E385" s="16">
        <v>1</v>
      </c>
      <c r="F385" s="16">
        <v>1</v>
      </c>
      <c r="G385" s="16">
        <v>1</v>
      </c>
      <c r="H385" s="47">
        <v>1</v>
      </c>
      <c r="I385" s="47">
        <v>1</v>
      </c>
      <c r="J385" s="47">
        <v>1</v>
      </c>
      <c r="K385" s="47">
        <v>1.3333333333333333</v>
      </c>
      <c r="L385" s="16">
        <v>3</v>
      </c>
      <c r="M385" s="16">
        <v>3</v>
      </c>
      <c r="N385" s="55">
        <v>3</v>
      </c>
      <c r="O385" s="94">
        <v>3</v>
      </c>
      <c r="P385" s="16">
        <v>3</v>
      </c>
      <c r="Q385" s="16">
        <v>3</v>
      </c>
    </row>
    <row r="386" spans="2:17" x14ac:dyDescent="0.3">
      <c r="B386" s="2" t="s">
        <v>457</v>
      </c>
      <c r="C386" s="16">
        <v>7.25</v>
      </c>
      <c r="D386" s="16">
        <v>7.333333333333333</v>
      </c>
      <c r="E386" s="16">
        <v>8</v>
      </c>
      <c r="F386" s="16">
        <v>8</v>
      </c>
      <c r="G386" s="16">
        <v>8</v>
      </c>
      <c r="H386" s="47">
        <v>8</v>
      </c>
      <c r="I386" s="47">
        <v>8</v>
      </c>
      <c r="J386" s="47">
        <v>7.083333333333333</v>
      </c>
      <c r="K386" s="47">
        <v>6.75</v>
      </c>
      <c r="L386" s="16">
        <v>6</v>
      </c>
      <c r="M386" s="16">
        <v>6</v>
      </c>
      <c r="N386" s="55">
        <v>6</v>
      </c>
      <c r="O386" s="94">
        <v>6</v>
      </c>
      <c r="P386" s="16">
        <v>6</v>
      </c>
      <c r="Q386" s="16">
        <v>6</v>
      </c>
    </row>
    <row r="387" spans="2:17" x14ac:dyDescent="0.3">
      <c r="B387" s="2" t="s">
        <v>458</v>
      </c>
      <c r="C387" s="16">
        <v>9.8333333333333339</v>
      </c>
      <c r="D387" s="16">
        <v>9.1666666666666661</v>
      </c>
      <c r="E387" s="16">
        <v>8</v>
      </c>
      <c r="F387" s="16">
        <v>8</v>
      </c>
      <c r="G387" s="16">
        <v>11.25</v>
      </c>
      <c r="H387" s="47">
        <v>8</v>
      </c>
      <c r="I387" s="47">
        <v>8</v>
      </c>
      <c r="J387" s="47">
        <v>7.416666666666667</v>
      </c>
      <c r="K387" s="47">
        <v>6.75</v>
      </c>
      <c r="L387" s="16">
        <v>6</v>
      </c>
      <c r="M387" s="16">
        <v>6</v>
      </c>
      <c r="N387" s="55">
        <v>7</v>
      </c>
      <c r="O387" s="94">
        <v>7</v>
      </c>
      <c r="P387" s="16">
        <v>7</v>
      </c>
      <c r="Q387" s="16">
        <v>7</v>
      </c>
    </row>
    <row r="388" spans="2:17" x14ac:dyDescent="0.3">
      <c r="B388" s="25" t="s">
        <v>190</v>
      </c>
      <c r="C388" s="35">
        <f>+SUM(C389:C391)</f>
        <v>14.5</v>
      </c>
      <c r="D388" s="35">
        <f t="shared" ref="D388:Q388" si="67">+SUM(D389:D391)</f>
        <v>14.583333333333332</v>
      </c>
      <c r="E388" s="35">
        <f t="shared" si="67"/>
        <v>14.333333333333332</v>
      </c>
      <c r="F388" s="35">
        <f t="shared" si="67"/>
        <v>14.416666666666666</v>
      </c>
      <c r="G388" s="35">
        <f t="shared" si="67"/>
        <v>14.25</v>
      </c>
      <c r="H388" s="46">
        <f t="shared" ref="H388:N388" si="68">+SUM(H389:H391)</f>
        <v>14.583333333333332</v>
      </c>
      <c r="I388" s="46">
        <f t="shared" si="68"/>
        <v>12.583333333333332</v>
      </c>
      <c r="J388" s="46">
        <f t="shared" si="68"/>
        <v>12.25</v>
      </c>
      <c r="K388" s="46">
        <f t="shared" si="68"/>
        <v>12</v>
      </c>
      <c r="L388" s="35">
        <f t="shared" si="68"/>
        <v>10.916666666666666</v>
      </c>
      <c r="M388" s="35">
        <f t="shared" si="68"/>
        <v>11</v>
      </c>
      <c r="N388" s="35">
        <f t="shared" si="68"/>
        <v>11</v>
      </c>
      <c r="O388" s="109">
        <f t="shared" si="67"/>
        <v>11</v>
      </c>
      <c r="P388" s="111">
        <f t="shared" si="67"/>
        <v>11</v>
      </c>
      <c r="Q388" s="111">
        <f t="shared" si="67"/>
        <v>11</v>
      </c>
    </row>
    <row r="389" spans="2:17" x14ac:dyDescent="0.3">
      <c r="B389" s="2" t="s">
        <v>459</v>
      </c>
      <c r="C389" s="16">
        <v>2</v>
      </c>
      <c r="D389" s="16">
        <v>2</v>
      </c>
      <c r="E389" s="16">
        <v>2</v>
      </c>
      <c r="F389" s="16">
        <v>2.6666666666666665</v>
      </c>
      <c r="G389" s="16">
        <v>3.25</v>
      </c>
      <c r="H389" s="47">
        <v>3</v>
      </c>
      <c r="I389" s="47">
        <v>3</v>
      </c>
      <c r="J389" s="47">
        <v>3</v>
      </c>
      <c r="K389" s="47">
        <v>3</v>
      </c>
      <c r="L389" s="16">
        <v>2.9166666666666665</v>
      </c>
      <c r="M389" s="16">
        <v>3</v>
      </c>
      <c r="N389" s="55">
        <v>3</v>
      </c>
      <c r="O389" s="94">
        <v>3</v>
      </c>
      <c r="P389" s="16">
        <v>3</v>
      </c>
      <c r="Q389" s="16">
        <v>3</v>
      </c>
    </row>
    <row r="390" spans="2:17" x14ac:dyDescent="0.3">
      <c r="B390" s="2" t="s">
        <v>460</v>
      </c>
      <c r="C390" s="16">
        <v>4.583333333333333</v>
      </c>
      <c r="D390" s="16">
        <v>4.583333333333333</v>
      </c>
      <c r="E390" s="16">
        <v>5</v>
      </c>
      <c r="F390" s="16">
        <v>4.75</v>
      </c>
      <c r="G390" s="16">
        <v>4</v>
      </c>
      <c r="H390" s="47">
        <v>4.583333333333333</v>
      </c>
      <c r="I390" s="47">
        <v>3.4166666666666665</v>
      </c>
      <c r="J390" s="47">
        <v>3.25</v>
      </c>
      <c r="K390" s="47">
        <v>3</v>
      </c>
      <c r="L390" s="16">
        <v>2.25</v>
      </c>
      <c r="M390" s="16">
        <v>2</v>
      </c>
      <c r="N390" s="55">
        <v>2</v>
      </c>
      <c r="O390" s="94">
        <v>2</v>
      </c>
      <c r="P390" s="16">
        <v>2</v>
      </c>
      <c r="Q390" s="16">
        <v>2</v>
      </c>
    </row>
    <row r="391" spans="2:17" x14ac:dyDescent="0.3">
      <c r="B391" s="2" t="s">
        <v>461</v>
      </c>
      <c r="C391" s="16">
        <v>7.916666666666667</v>
      </c>
      <c r="D391" s="16">
        <v>8</v>
      </c>
      <c r="E391" s="16">
        <v>7.333333333333333</v>
      </c>
      <c r="F391" s="16">
        <v>7</v>
      </c>
      <c r="G391" s="16">
        <v>7</v>
      </c>
      <c r="H391" s="47">
        <v>7</v>
      </c>
      <c r="I391" s="47">
        <v>6.166666666666667</v>
      </c>
      <c r="J391" s="47">
        <v>6</v>
      </c>
      <c r="K391" s="47">
        <v>6</v>
      </c>
      <c r="L391" s="16">
        <v>5.75</v>
      </c>
      <c r="M391" s="16">
        <v>6</v>
      </c>
      <c r="N391" s="55">
        <v>6</v>
      </c>
      <c r="O391" s="94">
        <v>6</v>
      </c>
      <c r="P391" s="16">
        <v>6</v>
      </c>
      <c r="Q391" s="16">
        <v>6</v>
      </c>
    </row>
    <row r="392" spans="2:17" x14ac:dyDescent="0.3">
      <c r="B392" s="25" t="s">
        <v>191</v>
      </c>
      <c r="C392" s="35">
        <f t="shared" ref="C392:Q392" si="69">+SUM(C393:C397)</f>
        <v>47.166666666666664</v>
      </c>
      <c r="D392" s="35">
        <f t="shared" si="69"/>
        <v>49.583333333333336</v>
      </c>
      <c r="E392" s="35">
        <f t="shared" si="69"/>
        <v>55.166666666666671</v>
      </c>
      <c r="F392" s="35">
        <f t="shared" si="69"/>
        <v>56</v>
      </c>
      <c r="G392" s="35">
        <f t="shared" si="69"/>
        <v>57.5</v>
      </c>
      <c r="H392" s="46">
        <f t="shared" si="69"/>
        <v>63.250000000000007</v>
      </c>
      <c r="I392" s="46">
        <f t="shared" si="69"/>
        <v>69.75</v>
      </c>
      <c r="J392" s="46">
        <f t="shared" si="69"/>
        <v>68.583333333333343</v>
      </c>
      <c r="K392" s="46">
        <f t="shared" si="69"/>
        <v>70.25</v>
      </c>
      <c r="L392" s="35">
        <f t="shared" si="69"/>
        <v>75.75</v>
      </c>
      <c r="M392" s="35">
        <f t="shared" si="69"/>
        <v>71.916666666666671</v>
      </c>
      <c r="N392" s="35">
        <f t="shared" si="69"/>
        <v>71</v>
      </c>
      <c r="O392" s="109">
        <f t="shared" si="69"/>
        <v>72</v>
      </c>
      <c r="P392" s="111">
        <f t="shared" si="69"/>
        <v>71</v>
      </c>
      <c r="Q392" s="111">
        <f t="shared" si="69"/>
        <v>70</v>
      </c>
    </row>
    <row r="393" spans="2:17" x14ac:dyDescent="0.3">
      <c r="B393" s="2" t="s">
        <v>462</v>
      </c>
      <c r="C393" s="16">
        <v>9</v>
      </c>
      <c r="D393" s="16">
        <v>9</v>
      </c>
      <c r="E393" s="16">
        <v>9</v>
      </c>
      <c r="F393" s="16">
        <v>9</v>
      </c>
      <c r="G393" s="16">
        <v>9</v>
      </c>
      <c r="H393" s="47">
        <v>9</v>
      </c>
      <c r="I393" s="47">
        <v>8.5833333333333339</v>
      </c>
      <c r="J393" s="47">
        <v>8.1666666666666661</v>
      </c>
      <c r="K393" s="47">
        <v>9</v>
      </c>
      <c r="L393" s="16">
        <v>10</v>
      </c>
      <c r="M393" s="16">
        <v>9.5833333333333339</v>
      </c>
      <c r="N393" s="55">
        <v>9</v>
      </c>
      <c r="O393" s="94">
        <v>9</v>
      </c>
      <c r="P393" s="16">
        <v>9</v>
      </c>
      <c r="Q393" s="16">
        <v>9</v>
      </c>
    </row>
    <row r="394" spans="2:17" x14ac:dyDescent="0.3">
      <c r="B394" s="2" t="s">
        <v>463</v>
      </c>
      <c r="C394" s="16">
        <v>15.166666666666666</v>
      </c>
      <c r="D394" s="16">
        <v>14.833333333333334</v>
      </c>
      <c r="E394" s="16">
        <v>20.25</v>
      </c>
      <c r="F394" s="16">
        <v>21.833333333333332</v>
      </c>
      <c r="G394" s="16">
        <v>23.333333333333332</v>
      </c>
      <c r="H394" s="47">
        <v>28.666666666666668</v>
      </c>
      <c r="I394" s="47">
        <v>28.75</v>
      </c>
      <c r="J394" s="47">
        <v>27.166666666666668</v>
      </c>
      <c r="K394" s="47">
        <v>27.75</v>
      </c>
      <c r="L394" s="16">
        <v>32.25</v>
      </c>
      <c r="M394" s="16">
        <v>29.166666666666668</v>
      </c>
      <c r="N394" s="55">
        <v>31</v>
      </c>
      <c r="O394" s="94">
        <v>31</v>
      </c>
      <c r="P394" s="16">
        <v>31</v>
      </c>
      <c r="Q394" s="16">
        <v>31</v>
      </c>
    </row>
    <row r="395" spans="2:17" x14ac:dyDescent="0.3">
      <c r="B395" s="2" t="s">
        <v>464</v>
      </c>
      <c r="C395" s="16">
        <v>4</v>
      </c>
      <c r="D395" s="16">
        <v>4.416666666666667</v>
      </c>
      <c r="E395" s="16">
        <v>4.333333333333333</v>
      </c>
      <c r="F395" s="16">
        <v>4</v>
      </c>
      <c r="G395" s="16">
        <v>4</v>
      </c>
      <c r="H395" s="47">
        <v>5</v>
      </c>
      <c r="I395" s="47">
        <v>5</v>
      </c>
      <c r="J395" s="47">
        <v>4.5</v>
      </c>
      <c r="K395" s="47">
        <v>4.083333333333333</v>
      </c>
      <c r="L395" s="16">
        <v>3</v>
      </c>
      <c r="M395" s="16">
        <v>1.8333333333333333</v>
      </c>
      <c r="N395" s="55">
        <v>1</v>
      </c>
      <c r="O395" s="94">
        <v>1</v>
      </c>
      <c r="P395" s="16">
        <v>1</v>
      </c>
      <c r="Q395" s="16">
        <v>1</v>
      </c>
    </row>
    <row r="396" spans="2:17" x14ac:dyDescent="0.3">
      <c r="B396" s="2" t="s">
        <v>465</v>
      </c>
      <c r="C396" s="16">
        <v>9</v>
      </c>
      <c r="D396" s="16">
        <v>9.8333333333333339</v>
      </c>
      <c r="E396" s="16">
        <v>10</v>
      </c>
      <c r="F396" s="16">
        <v>10.583333333333334</v>
      </c>
      <c r="G396" s="16">
        <v>10.583333333333334</v>
      </c>
      <c r="H396" s="47">
        <v>11.333333333333334</v>
      </c>
      <c r="I396" s="47">
        <v>15.166666666666666</v>
      </c>
      <c r="J396" s="47">
        <v>14.5</v>
      </c>
      <c r="K396" s="47">
        <v>13.666666666666666</v>
      </c>
      <c r="L396" s="16">
        <v>13.75</v>
      </c>
      <c r="M396" s="16">
        <v>14.75</v>
      </c>
      <c r="N396" s="55">
        <v>16.666666666666668</v>
      </c>
      <c r="O396" s="94">
        <v>17</v>
      </c>
      <c r="P396" s="16">
        <v>17</v>
      </c>
      <c r="Q396" s="16">
        <v>16</v>
      </c>
    </row>
    <row r="397" spans="2:17" x14ac:dyDescent="0.3">
      <c r="B397" s="2" t="s">
        <v>471</v>
      </c>
      <c r="C397" s="16">
        <v>10</v>
      </c>
      <c r="D397" s="16">
        <v>11.5</v>
      </c>
      <c r="E397" s="16">
        <v>11.583333333333334</v>
      </c>
      <c r="F397" s="16">
        <v>10.583333333333334</v>
      </c>
      <c r="G397" s="16">
        <v>10.583333333333334</v>
      </c>
      <c r="H397" s="47">
        <v>9.25</v>
      </c>
      <c r="I397" s="47">
        <v>12.25</v>
      </c>
      <c r="J397" s="47">
        <v>14.25</v>
      </c>
      <c r="K397" s="47">
        <v>15.75</v>
      </c>
      <c r="L397" s="16">
        <v>16.75</v>
      </c>
      <c r="M397" s="16">
        <v>16.583333333333332</v>
      </c>
      <c r="N397" s="55">
        <v>13.333333333333334</v>
      </c>
      <c r="O397" s="94">
        <v>14</v>
      </c>
      <c r="P397" s="16">
        <v>13</v>
      </c>
      <c r="Q397" s="16">
        <v>13</v>
      </c>
    </row>
    <row r="398" spans="2:17" x14ac:dyDescent="0.3">
      <c r="B398" s="25" t="s">
        <v>192</v>
      </c>
      <c r="C398" s="35">
        <f>+SUM(C399:C406)</f>
        <v>58.833333333333336</v>
      </c>
      <c r="D398" s="35">
        <f t="shared" ref="D398:Q398" si="70">+SUM(D399:D406)</f>
        <v>56.583333333333343</v>
      </c>
      <c r="E398" s="35">
        <f t="shared" si="70"/>
        <v>58.583333333333329</v>
      </c>
      <c r="F398" s="35">
        <f t="shared" si="70"/>
        <v>60.666666666666671</v>
      </c>
      <c r="G398" s="35">
        <f t="shared" si="70"/>
        <v>63.333333333333336</v>
      </c>
      <c r="H398" s="46">
        <f t="shared" si="70"/>
        <v>66.166666666666671</v>
      </c>
      <c r="I398" s="46">
        <f t="shared" si="70"/>
        <v>64.75</v>
      </c>
      <c r="J398" s="46">
        <f t="shared" si="70"/>
        <v>59.666666666666664</v>
      </c>
      <c r="K398" s="46">
        <f t="shared" si="70"/>
        <v>56.833333333333336</v>
      </c>
      <c r="L398" s="35">
        <f t="shared" si="70"/>
        <v>56.083333333333329</v>
      </c>
      <c r="M398" s="35">
        <f t="shared" si="70"/>
        <v>48.583333333333329</v>
      </c>
      <c r="N398" s="35">
        <f t="shared" si="70"/>
        <v>47</v>
      </c>
      <c r="O398" s="109">
        <f t="shared" si="70"/>
        <v>47</v>
      </c>
      <c r="P398" s="111">
        <f t="shared" si="70"/>
        <v>47</v>
      </c>
      <c r="Q398" s="111">
        <f t="shared" si="70"/>
        <v>47</v>
      </c>
    </row>
    <row r="399" spans="2:17" x14ac:dyDescent="0.3">
      <c r="B399" s="2" t="s">
        <v>473</v>
      </c>
      <c r="C399" s="16">
        <v>7.833333333333333</v>
      </c>
      <c r="D399" s="16">
        <v>7</v>
      </c>
      <c r="E399" s="16">
        <v>6.833333333333333</v>
      </c>
      <c r="F399" s="16">
        <v>6</v>
      </c>
      <c r="G399" s="16">
        <v>6.083333333333333</v>
      </c>
      <c r="H399" s="47">
        <v>7</v>
      </c>
      <c r="I399" s="47">
        <v>7</v>
      </c>
      <c r="J399" s="47">
        <v>6.5</v>
      </c>
      <c r="K399" s="47">
        <v>6.416666666666667</v>
      </c>
      <c r="L399" s="16">
        <v>6.25</v>
      </c>
      <c r="M399" s="16">
        <v>6</v>
      </c>
      <c r="N399" s="55">
        <v>6</v>
      </c>
      <c r="O399" s="94">
        <v>6</v>
      </c>
      <c r="P399" s="16">
        <v>6</v>
      </c>
      <c r="Q399" s="16">
        <v>6</v>
      </c>
    </row>
    <row r="400" spans="2:17" x14ac:dyDescent="0.3">
      <c r="B400" s="2" t="s">
        <v>474</v>
      </c>
      <c r="C400" s="16">
        <v>6</v>
      </c>
      <c r="D400" s="16">
        <v>6.583333333333333</v>
      </c>
      <c r="E400" s="16">
        <v>6</v>
      </c>
      <c r="F400" s="16">
        <v>6</v>
      </c>
      <c r="G400" s="16">
        <v>6.166666666666667</v>
      </c>
      <c r="H400" s="47">
        <v>5.75</v>
      </c>
      <c r="I400" s="47">
        <v>5</v>
      </c>
      <c r="J400" s="47">
        <v>5</v>
      </c>
      <c r="K400" s="47">
        <v>4.583333333333333</v>
      </c>
      <c r="L400" s="16">
        <v>3.9166666666666665</v>
      </c>
      <c r="M400" s="16">
        <v>4</v>
      </c>
      <c r="N400" s="55">
        <v>4</v>
      </c>
      <c r="O400" s="94">
        <v>4</v>
      </c>
      <c r="P400" s="16">
        <v>4</v>
      </c>
      <c r="Q400" s="16">
        <v>4</v>
      </c>
    </row>
    <row r="401" spans="2:17" x14ac:dyDescent="0.3">
      <c r="B401" s="2" t="s">
        <v>475</v>
      </c>
      <c r="C401" s="16">
        <v>6</v>
      </c>
      <c r="D401" s="16">
        <v>7.166666666666667</v>
      </c>
      <c r="E401" s="16">
        <v>7.5</v>
      </c>
      <c r="F401" s="16">
        <v>7</v>
      </c>
      <c r="G401" s="16">
        <v>10.333333333333334</v>
      </c>
      <c r="H401" s="47">
        <v>14.75</v>
      </c>
      <c r="I401" s="47">
        <v>14.833333333333334</v>
      </c>
      <c r="J401" s="47">
        <v>11.916666666666666</v>
      </c>
      <c r="K401" s="47">
        <v>9.25</v>
      </c>
      <c r="L401" s="16">
        <v>8.3333333333333339</v>
      </c>
      <c r="M401" s="16">
        <v>8.4166666666666661</v>
      </c>
      <c r="N401" s="55">
        <v>10</v>
      </c>
      <c r="O401" s="94">
        <v>10</v>
      </c>
      <c r="P401" s="16">
        <v>10</v>
      </c>
      <c r="Q401" s="16">
        <v>10</v>
      </c>
    </row>
    <row r="402" spans="2:17" x14ac:dyDescent="0.3">
      <c r="B402" s="2" t="s">
        <v>476</v>
      </c>
      <c r="C402" s="16">
        <v>8.9166666666666661</v>
      </c>
      <c r="D402" s="16">
        <v>5.166666666666667</v>
      </c>
      <c r="E402" s="16">
        <v>7.583333333333333</v>
      </c>
      <c r="F402" s="16">
        <v>8.75</v>
      </c>
      <c r="G402" s="16">
        <v>7.083333333333333</v>
      </c>
      <c r="H402" s="47">
        <v>7</v>
      </c>
      <c r="I402" s="47">
        <v>7</v>
      </c>
      <c r="J402" s="47">
        <v>7</v>
      </c>
      <c r="K402" s="47">
        <v>6.5</v>
      </c>
      <c r="L402" s="16">
        <v>5.833333333333333</v>
      </c>
      <c r="M402" s="16">
        <v>5</v>
      </c>
      <c r="N402" s="55">
        <v>5</v>
      </c>
      <c r="O402" s="94">
        <v>5</v>
      </c>
      <c r="P402" s="16">
        <v>5</v>
      </c>
      <c r="Q402" s="16">
        <v>5</v>
      </c>
    </row>
    <row r="403" spans="2:17" x14ac:dyDescent="0.3">
      <c r="B403" s="2" t="s">
        <v>477</v>
      </c>
      <c r="C403" s="16">
        <v>5.75</v>
      </c>
      <c r="D403" s="16">
        <v>5.5</v>
      </c>
      <c r="E403" s="16">
        <v>5.416666666666667</v>
      </c>
      <c r="F403" s="16">
        <v>6.25</v>
      </c>
      <c r="G403" s="16">
        <v>7</v>
      </c>
      <c r="H403" s="47">
        <v>6.5</v>
      </c>
      <c r="I403" s="47">
        <v>5.416666666666667</v>
      </c>
      <c r="J403" s="47">
        <v>4.666666666666667</v>
      </c>
      <c r="K403" s="47">
        <v>5.75</v>
      </c>
      <c r="L403" s="16">
        <v>6.5</v>
      </c>
      <c r="M403" s="16">
        <v>5.916666666666667</v>
      </c>
      <c r="N403" s="55">
        <v>5</v>
      </c>
      <c r="O403" s="94">
        <v>5</v>
      </c>
      <c r="P403" s="16">
        <v>5</v>
      </c>
      <c r="Q403" s="16">
        <v>5</v>
      </c>
    </row>
    <row r="404" spans="2:17" x14ac:dyDescent="0.3">
      <c r="B404" s="2" t="s">
        <v>479</v>
      </c>
      <c r="C404" s="16">
        <v>8.3333333333333339</v>
      </c>
      <c r="D404" s="16">
        <v>8</v>
      </c>
      <c r="E404" s="16">
        <v>8</v>
      </c>
      <c r="F404" s="16">
        <v>7.333333333333333</v>
      </c>
      <c r="G404" s="16">
        <v>6.166666666666667</v>
      </c>
      <c r="H404" s="47">
        <v>6</v>
      </c>
      <c r="I404" s="47">
        <v>6</v>
      </c>
      <c r="J404" s="47">
        <v>6</v>
      </c>
      <c r="K404" s="47">
        <v>6</v>
      </c>
      <c r="L404" s="16">
        <v>6</v>
      </c>
      <c r="M404" s="16">
        <v>5.833333333333333</v>
      </c>
      <c r="N404" s="55">
        <v>4</v>
      </c>
      <c r="O404" s="94">
        <v>4</v>
      </c>
      <c r="P404" s="16">
        <v>4</v>
      </c>
      <c r="Q404" s="16">
        <v>4</v>
      </c>
    </row>
    <row r="405" spans="2:17" x14ac:dyDescent="0.3">
      <c r="B405" s="2" t="s">
        <v>480</v>
      </c>
      <c r="C405" s="16">
        <v>6.25</v>
      </c>
      <c r="D405" s="16">
        <v>7.833333333333333</v>
      </c>
      <c r="E405" s="16">
        <v>8</v>
      </c>
      <c r="F405" s="16">
        <v>10.333333333333334</v>
      </c>
      <c r="G405" s="16">
        <v>11.5</v>
      </c>
      <c r="H405" s="47">
        <v>12</v>
      </c>
      <c r="I405" s="47">
        <v>12.5</v>
      </c>
      <c r="J405" s="47">
        <v>10.25</v>
      </c>
      <c r="K405" s="47">
        <v>9.3333333333333339</v>
      </c>
      <c r="L405" s="16">
        <v>9.4166666666666661</v>
      </c>
      <c r="M405" s="16">
        <v>8</v>
      </c>
      <c r="N405" s="55">
        <v>8</v>
      </c>
      <c r="O405" s="94">
        <v>8</v>
      </c>
      <c r="P405" s="16">
        <v>8</v>
      </c>
      <c r="Q405" s="16">
        <v>8</v>
      </c>
    </row>
    <row r="406" spans="2:17" x14ac:dyDescent="0.3">
      <c r="B406" s="2" t="s">
        <v>481</v>
      </c>
      <c r="C406" s="16">
        <v>9.75</v>
      </c>
      <c r="D406" s="16">
        <v>9.3333333333333339</v>
      </c>
      <c r="E406" s="16">
        <v>9.25</v>
      </c>
      <c r="F406" s="16">
        <v>9</v>
      </c>
      <c r="G406" s="16">
        <v>9</v>
      </c>
      <c r="H406" s="47">
        <v>7.166666666666667</v>
      </c>
      <c r="I406" s="47">
        <v>7</v>
      </c>
      <c r="J406" s="47">
        <v>8.3333333333333339</v>
      </c>
      <c r="K406" s="47">
        <v>9</v>
      </c>
      <c r="L406" s="16">
        <v>9.8333333333333339</v>
      </c>
      <c r="M406" s="16">
        <v>5.416666666666667</v>
      </c>
      <c r="N406" s="55">
        <v>5</v>
      </c>
      <c r="O406" s="94">
        <v>5</v>
      </c>
      <c r="P406" s="16">
        <v>5</v>
      </c>
      <c r="Q406" s="16">
        <v>5</v>
      </c>
    </row>
    <row r="407" spans="2:17" x14ac:dyDescent="0.3">
      <c r="B407" s="25" t="s">
        <v>193</v>
      </c>
      <c r="C407" s="35">
        <f>+SUM(C408:C424)</f>
        <v>97.333333333333329</v>
      </c>
      <c r="D407" s="35">
        <f t="shared" ref="D407:Q407" si="71">+SUM(D408:D424)</f>
        <v>100.08333333333333</v>
      </c>
      <c r="E407" s="35">
        <f t="shared" si="71"/>
        <v>112.83333333333333</v>
      </c>
      <c r="F407" s="35">
        <f t="shared" si="71"/>
        <v>117</v>
      </c>
      <c r="G407" s="35">
        <f t="shared" si="71"/>
        <v>131.33333333333331</v>
      </c>
      <c r="H407" s="46">
        <f t="shared" ref="H407:N407" si="72">+SUM(H408:H424)</f>
        <v>108.41666666666667</v>
      </c>
      <c r="I407" s="46">
        <f t="shared" si="72"/>
        <v>111</v>
      </c>
      <c r="J407" s="46">
        <f t="shared" si="72"/>
        <v>112.25000000000001</v>
      </c>
      <c r="K407" s="46">
        <f t="shared" si="72"/>
        <v>109.16666666666666</v>
      </c>
      <c r="L407" s="35">
        <f t="shared" si="72"/>
        <v>92.333333333333343</v>
      </c>
      <c r="M407" s="35">
        <f t="shared" si="72"/>
        <v>92.75</v>
      </c>
      <c r="N407" s="35">
        <f t="shared" si="72"/>
        <v>92</v>
      </c>
      <c r="O407" s="109">
        <f t="shared" si="71"/>
        <v>92</v>
      </c>
      <c r="P407" s="111">
        <f t="shared" si="71"/>
        <v>93</v>
      </c>
      <c r="Q407" s="111">
        <f t="shared" si="71"/>
        <v>91</v>
      </c>
    </row>
    <row r="408" spans="2:17" x14ac:dyDescent="0.3">
      <c r="B408" s="2" t="s">
        <v>482</v>
      </c>
      <c r="C408" s="16">
        <v>2</v>
      </c>
      <c r="D408" s="16">
        <v>3.5</v>
      </c>
      <c r="E408" s="16">
        <v>4.916666666666667</v>
      </c>
      <c r="F408" s="16">
        <v>4.666666666666667</v>
      </c>
      <c r="G408" s="16">
        <v>4</v>
      </c>
      <c r="H408" s="47">
        <v>4</v>
      </c>
      <c r="I408" s="47">
        <v>4.5</v>
      </c>
      <c r="J408" s="47">
        <v>5</v>
      </c>
      <c r="K408" s="47">
        <v>5.916666666666667</v>
      </c>
      <c r="L408" s="16">
        <v>4.5</v>
      </c>
      <c r="M408" s="16">
        <v>3.1666666666666665</v>
      </c>
      <c r="N408" s="55">
        <v>3</v>
      </c>
      <c r="O408" s="94">
        <v>3</v>
      </c>
      <c r="P408" s="16">
        <v>3</v>
      </c>
      <c r="Q408" s="16">
        <v>3</v>
      </c>
    </row>
    <row r="409" spans="2:17" x14ac:dyDescent="0.3">
      <c r="B409" s="2" t="s">
        <v>483</v>
      </c>
      <c r="C409" s="16">
        <v>5</v>
      </c>
      <c r="D409" s="16">
        <v>5</v>
      </c>
      <c r="E409" s="16">
        <v>4.916666666666667</v>
      </c>
      <c r="F409" s="16">
        <v>5</v>
      </c>
      <c r="G409" s="16">
        <v>5</v>
      </c>
      <c r="H409" s="47">
        <v>5</v>
      </c>
      <c r="I409" s="47">
        <v>5</v>
      </c>
      <c r="J409" s="47">
        <v>5</v>
      </c>
      <c r="K409" s="47">
        <v>5.833333333333333</v>
      </c>
      <c r="L409" s="16">
        <v>4</v>
      </c>
      <c r="M409" s="16">
        <v>4</v>
      </c>
      <c r="N409" s="55">
        <v>4</v>
      </c>
      <c r="O409" s="94">
        <v>4</v>
      </c>
      <c r="P409" s="16">
        <v>4</v>
      </c>
      <c r="Q409" s="16">
        <v>4</v>
      </c>
    </row>
    <row r="410" spans="2:17" x14ac:dyDescent="0.3">
      <c r="B410" s="2" t="s">
        <v>484</v>
      </c>
      <c r="C410" s="16">
        <v>17.416666666666668</v>
      </c>
      <c r="D410" s="16">
        <v>18.166666666666668</v>
      </c>
      <c r="E410" s="16">
        <v>20.75</v>
      </c>
      <c r="F410" s="16">
        <v>19</v>
      </c>
      <c r="G410" s="16">
        <v>31.75</v>
      </c>
      <c r="H410" s="47">
        <v>17.083333333333332</v>
      </c>
      <c r="I410" s="47">
        <v>11</v>
      </c>
      <c r="J410" s="47">
        <v>10.333333333333334</v>
      </c>
      <c r="K410" s="47">
        <v>10.916666666666666</v>
      </c>
      <c r="L410" s="16">
        <v>10.083333333333334</v>
      </c>
      <c r="M410" s="16">
        <v>10.583333333333334</v>
      </c>
      <c r="N410" s="55">
        <v>10.666666666666666</v>
      </c>
      <c r="O410" s="94">
        <v>11</v>
      </c>
      <c r="P410" s="16">
        <v>11</v>
      </c>
      <c r="Q410" s="16">
        <v>10</v>
      </c>
    </row>
    <row r="411" spans="2:17" x14ac:dyDescent="0.3">
      <c r="B411" s="2" t="s">
        <v>485</v>
      </c>
      <c r="C411" s="16">
        <v>2.5</v>
      </c>
      <c r="D411" s="16">
        <v>3.75</v>
      </c>
      <c r="E411" s="16">
        <v>5.25</v>
      </c>
      <c r="F411" s="16">
        <v>6.666666666666667</v>
      </c>
      <c r="G411" s="16">
        <v>6.333333333333333</v>
      </c>
      <c r="H411" s="47">
        <v>7</v>
      </c>
      <c r="I411" s="47">
        <v>8</v>
      </c>
      <c r="J411" s="47">
        <v>9.0833333333333339</v>
      </c>
      <c r="K411" s="47">
        <v>8.5833333333333339</v>
      </c>
      <c r="L411" s="16">
        <v>3</v>
      </c>
      <c r="M411" s="16">
        <v>3</v>
      </c>
      <c r="N411" s="55">
        <v>3</v>
      </c>
      <c r="O411" s="94">
        <v>3</v>
      </c>
      <c r="P411" s="16">
        <v>3</v>
      </c>
      <c r="Q411" s="16">
        <v>3</v>
      </c>
    </row>
    <row r="412" spans="2:17" x14ac:dyDescent="0.3">
      <c r="B412" s="2" t="s">
        <v>486</v>
      </c>
      <c r="C412" s="16">
        <v>6</v>
      </c>
      <c r="D412" s="16">
        <v>6</v>
      </c>
      <c r="E412" s="16">
        <v>6</v>
      </c>
      <c r="F412" s="16">
        <v>6</v>
      </c>
      <c r="G412" s="16">
        <v>6</v>
      </c>
      <c r="H412" s="47">
        <v>6</v>
      </c>
      <c r="I412" s="47">
        <v>6.75</v>
      </c>
      <c r="J412" s="47">
        <v>6.666666666666667</v>
      </c>
      <c r="K412" s="47">
        <v>5.916666666666667</v>
      </c>
      <c r="L412" s="16">
        <v>5</v>
      </c>
      <c r="M412" s="16">
        <v>5</v>
      </c>
      <c r="N412" s="55">
        <v>5</v>
      </c>
      <c r="O412" s="94">
        <v>5</v>
      </c>
      <c r="P412" s="16">
        <v>5</v>
      </c>
      <c r="Q412" s="16">
        <v>5</v>
      </c>
    </row>
    <row r="413" spans="2:17" x14ac:dyDescent="0.3">
      <c r="B413" s="2" t="s">
        <v>487</v>
      </c>
      <c r="C413" s="16">
        <v>6.25</v>
      </c>
      <c r="D413" s="16">
        <v>6.166666666666667</v>
      </c>
      <c r="E413" s="16">
        <v>8.75</v>
      </c>
      <c r="F413" s="16">
        <v>12.666666666666666</v>
      </c>
      <c r="G413" s="16">
        <v>14.916666666666666</v>
      </c>
      <c r="H413" s="47">
        <v>4.75</v>
      </c>
      <c r="I413" s="47">
        <v>11.166666666666666</v>
      </c>
      <c r="J413" s="47">
        <v>13</v>
      </c>
      <c r="K413" s="47">
        <v>8.3333333333333339</v>
      </c>
      <c r="L413" s="16">
        <v>8.3333333333333339</v>
      </c>
      <c r="M413" s="16">
        <v>8.8333333333333339</v>
      </c>
      <c r="N413" s="55">
        <v>7.666666666666667</v>
      </c>
      <c r="O413" s="94">
        <v>8</v>
      </c>
      <c r="P413" s="16">
        <v>8</v>
      </c>
      <c r="Q413" s="16">
        <v>7</v>
      </c>
    </row>
    <row r="414" spans="2:17" x14ac:dyDescent="0.3">
      <c r="B414" s="2" t="s">
        <v>674</v>
      </c>
      <c r="C414" s="16">
        <v>5</v>
      </c>
      <c r="D414" s="16">
        <v>5</v>
      </c>
      <c r="E414" s="16">
        <v>5.833333333333333</v>
      </c>
      <c r="F414" s="16">
        <v>5.833333333333333</v>
      </c>
      <c r="G414" s="16">
        <v>5.916666666666667</v>
      </c>
      <c r="H414" s="47">
        <v>5</v>
      </c>
      <c r="I414" s="47">
        <v>5.083333333333333</v>
      </c>
      <c r="J414" s="47">
        <v>5</v>
      </c>
      <c r="K414" s="47">
        <v>5</v>
      </c>
      <c r="L414" s="16">
        <v>3.3333333333333335</v>
      </c>
      <c r="M414" s="16">
        <v>3</v>
      </c>
      <c r="N414" s="55">
        <v>3</v>
      </c>
      <c r="O414" s="94">
        <v>3</v>
      </c>
      <c r="P414" s="16">
        <v>3</v>
      </c>
      <c r="Q414" s="16">
        <v>3</v>
      </c>
    </row>
    <row r="415" spans="2:17" x14ac:dyDescent="0.3">
      <c r="B415" s="2" t="s">
        <v>488</v>
      </c>
      <c r="C415" s="16">
        <v>6</v>
      </c>
      <c r="D415" s="16">
        <v>6</v>
      </c>
      <c r="E415" s="16">
        <v>6</v>
      </c>
      <c r="F415" s="16">
        <v>6</v>
      </c>
      <c r="G415" s="16">
        <v>5.666666666666667</v>
      </c>
      <c r="H415" s="47">
        <v>5.916666666666667</v>
      </c>
      <c r="I415" s="47">
        <v>6</v>
      </c>
      <c r="J415" s="47">
        <v>6</v>
      </c>
      <c r="K415" s="47">
        <v>6</v>
      </c>
      <c r="L415" s="16">
        <v>5.166666666666667</v>
      </c>
      <c r="M415" s="16">
        <v>5</v>
      </c>
      <c r="N415" s="55">
        <v>5</v>
      </c>
      <c r="O415" s="94">
        <v>5</v>
      </c>
      <c r="P415" s="16">
        <v>5</v>
      </c>
      <c r="Q415" s="16">
        <v>5</v>
      </c>
    </row>
    <row r="416" spans="2:17" x14ac:dyDescent="0.3">
      <c r="B416" s="2" t="s">
        <v>489</v>
      </c>
      <c r="C416" s="16">
        <v>6</v>
      </c>
      <c r="D416" s="16">
        <v>5.666666666666667</v>
      </c>
      <c r="E416" s="16">
        <v>6</v>
      </c>
      <c r="F416" s="16">
        <v>5.333333333333333</v>
      </c>
      <c r="G416" s="16">
        <v>5.083333333333333</v>
      </c>
      <c r="H416" s="47">
        <v>4</v>
      </c>
      <c r="I416" s="47">
        <v>4</v>
      </c>
      <c r="J416" s="47">
        <v>4</v>
      </c>
      <c r="K416" s="47">
        <v>4</v>
      </c>
      <c r="L416" s="16">
        <v>4</v>
      </c>
      <c r="M416" s="16">
        <v>4.083333333333333</v>
      </c>
      <c r="N416" s="55">
        <v>4.666666666666667</v>
      </c>
      <c r="O416" s="94">
        <v>4</v>
      </c>
      <c r="P416" s="16">
        <v>5</v>
      </c>
      <c r="Q416" s="16">
        <v>5</v>
      </c>
    </row>
    <row r="417" spans="2:17" x14ac:dyDescent="0.3">
      <c r="B417" s="2" t="s">
        <v>490</v>
      </c>
      <c r="C417" s="16">
        <v>5.583333333333333</v>
      </c>
      <c r="D417" s="16">
        <v>4.166666666666667</v>
      </c>
      <c r="E417" s="16">
        <v>4</v>
      </c>
      <c r="F417" s="16">
        <v>4</v>
      </c>
      <c r="G417" s="16">
        <v>4</v>
      </c>
      <c r="H417" s="47">
        <v>4.916666666666667</v>
      </c>
      <c r="I417" s="47">
        <v>5</v>
      </c>
      <c r="J417" s="47">
        <v>5.916666666666667</v>
      </c>
      <c r="K417" s="47">
        <v>6</v>
      </c>
      <c r="L417" s="16">
        <v>5.916666666666667</v>
      </c>
      <c r="M417" s="16">
        <v>4.583333333333333</v>
      </c>
      <c r="N417" s="55">
        <v>4</v>
      </c>
      <c r="O417" s="94">
        <v>4</v>
      </c>
      <c r="P417" s="16">
        <v>4</v>
      </c>
      <c r="Q417" s="16">
        <v>4</v>
      </c>
    </row>
    <row r="418" spans="2:17" x14ac:dyDescent="0.3">
      <c r="B418" s="2" t="s">
        <v>491</v>
      </c>
      <c r="C418" s="16">
        <v>7</v>
      </c>
      <c r="D418" s="16">
        <v>7</v>
      </c>
      <c r="E418" s="16">
        <v>7.083333333333333</v>
      </c>
      <c r="F418" s="16">
        <v>7</v>
      </c>
      <c r="G418" s="16">
        <v>7.583333333333333</v>
      </c>
      <c r="H418" s="47">
        <v>7.916666666666667</v>
      </c>
      <c r="I418" s="47">
        <v>7.666666666666667</v>
      </c>
      <c r="J418" s="47">
        <v>6.333333333333333</v>
      </c>
      <c r="K418" s="47">
        <v>7</v>
      </c>
      <c r="L418" s="16">
        <v>6.5</v>
      </c>
      <c r="M418" s="16">
        <v>7</v>
      </c>
      <c r="N418" s="55">
        <v>7</v>
      </c>
      <c r="O418" s="94">
        <v>7</v>
      </c>
      <c r="P418" s="16">
        <v>7</v>
      </c>
      <c r="Q418" s="16">
        <v>7</v>
      </c>
    </row>
    <row r="419" spans="2:17" x14ac:dyDescent="0.3">
      <c r="B419" s="2" t="s">
        <v>492</v>
      </c>
      <c r="C419" s="16">
        <v>5</v>
      </c>
      <c r="D419" s="16">
        <v>5</v>
      </c>
      <c r="E419" s="16">
        <v>5.75</v>
      </c>
      <c r="F419" s="16">
        <v>6.833333333333333</v>
      </c>
      <c r="G419" s="16">
        <v>8</v>
      </c>
      <c r="H419" s="47">
        <v>8.9166666666666661</v>
      </c>
      <c r="I419" s="47">
        <v>9</v>
      </c>
      <c r="J419" s="47">
        <v>8.9166666666666661</v>
      </c>
      <c r="K419" s="47">
        <v>9</v>
      </c>
      <c r="L419" s="16">
        <v>8.8333333333333339</v>
      </c>
      <c r="M419" s="16">
        <v>9.75</v>
      </c>
      <c r="N419" s="55">
        <v>10</v>
      </c>
      <c r="O419" s="94">
        <v>10</v>
      </c>
      <c r="P419" s="16">
        <v>10</v>
      </c>
      <c r="Q419" s="16">
        <v>10</v>
      </c>
    </row>
    <row r="420" spans="2:17" x14ac:dyDescent="0.3">
      <c r="B420" s="2" t="s">
        <v>493</v>
      </c>
      <c r="C420" s="16">
        <v>4</v>
      </c>
      <c r="D420" s="16">
        <v>4</v>
      </c>
      <c r="E420" s="16">
        <v>7.333333333333333</v>
      </c>
      <c r="F420" s="16">
        <v>8</v>
      </c>
      <c r="G420" s="16">
        <v>7</v>
      </c>
      <c r="H420" s="47">
        <v>6.916666666666667</v>
      </c>
      <c r="I420" s="47">
        <v>7</v>
      </c>
      <c r="J420" s="47">
        <v>7</v>
      </c>
      <c r="K420" s="47">
        <v>6.083333333333333</v>
      </c>
      <c r="L420" s="16">
        <v>6.666666666666667</v>
      </c>
      <c r="M420" s="16">
        <v>6.75</v>
      </c>
      <c r="N420" s="55">
        <v>7</v>
      </c>
      <c r="O420" s="94">
        <v>7</v>
      </c>
      <c r="P420" s="16">
        <v>7</v>
      </c>
      <c r="Q420" s="16">
        <v>7</v>
      </c>
    </row>
    <row r="421" spans="2:17" x14ac:dyDescent="0.3">
      <c r="B421" s="2" t="s">
        <v>494</v>
      </c>
      <c r="C421" s="16">
        <v>4</v>
      </c>
      <c r="D421" s="16">
        <v>4.75</v>
      </c>
      <c r="E421" s="16">
        <v>4.333333333333333</v>
      </c>
      <c r="F421" s="16">
        <v>4</v>
      </c>
      <c r="G421" s="16">
        <v>4.083333333333333</v>
      </c>
      <c r="H421" s="47">
        <v>5</v>
      </c>
      <c r="I421" s="47">
        <v>4.75</v>
      </c>
      <c r="J421" s="47">
        <v>4</v>
      </c>
      <c r="K421" s="47">
        <v>3.5833333333333335</v>
      </c>
      <c r="L421" s="16">
        <v>3.1666666666666665</v>
      </c>
      <c r="M421" s="16">
        <v>4</v>
      </c>
      <c r="N421" s="55">
        <v>4</v>
      </c>
      <c r="O421" s="94">
        <v>4</v>
      </c>
      <c r="P421" s="16">
        <v>4</v>
      </c>
      <c r="Q421" s="16">
        <v>4</v>
      </c>
    </row>
    <row r="422" spans="2:17" x14ac:dyDescent="0.3">
      <c r="B422" s="2" t="s">
        <v>495</v>
      </c>
      <c r="C422" s="16">
        <v>5</v>
      </c>
      <c r="D422" s="16">
        <v>5</v>
      </c>
      <c r="E422" s="16">
        <v>5</v>
      </c>
      <c r="F422" s="16">
        <v>5</v>
      </c>
      <c r="G422" s="16">
        <v>5</v>
      </c>
      <c r="H422" s="47">
        <v>5</v>
      </c>
      <c r="I422" s="47">
        <v>5</v>
      </c>
      <c r="J422" s="47">
        <v>5</v>
      </c>
      <c r="K422" s="47">
        <v>5</v>
      </c>
      <c r="L422" s="16">
        <v>3.3333333333333335</v>
      </c>
      <c r="M422" s="16">
        <v>3</v>
      </c>
      <c r="N422" s="55">
        <v>3</v>
      </c>
      <c r="O422" s="94">
        <v>3</v>
      </c>
      <c r="P422" s="16">
        <v>3</v>
      </c>
      <c r="Q422" s="16">
        <v>3</v>
      </c>
    </row>
    <row r="423" spans="2:17" x14ac:dyDescent="0.3">
      <c r="B423" s="2" t="s">
        <v>496</v>
      </c>
      <c r="C423" s="16">
        <v>4</v>
      </c>
      <c r="D423" s="16">
        <v>4</v>
      </c>
      <c r="E423" s="16">
        <v>4</v>
      </c>
      <c r="F423" s="16">
        <v>4</v>
      </c>
      <c r="G423" s="16">
        <v>4</v>
      </c>
      <c r="H423" s="47">
        <v>4</v>
      </c>
      <c r="I423" s="47">
        <v>4</v>
      </c>
      <c r="J423" s="47">
        <v>4</v>
      </c>
      <c r="K423" s="47">
        <v>4</v>
      </c>
      <c r="L423" s="16">
        <v>3.5</v>
      </c>
      <c r="M423" s="16">
        <v>4</v>
      </c>
      <c r="N423" s="55">
        <v>4</v>
      </c>
      <c r="O423" s="94">
        <v>4</v>
      </c>
      <c r="P423" s="16">
        <v>4</v>
      </c>
      <c r="Q423" s="16">
        <v>4</v>
      </c>
    </row>
    <row r="424" spans="2:17" x14ac:dyDescent="0.3">
      <c r="B424" s="2" t="s">
        <v>497</v>
      </c>
      <c r="C424" s="16">
        <v>6.583333333333333</v>
      </c>
      <c r="D424" s="16">
        <v>6.916666666666667</v>
      </c>
      <c r="E424" s="16">
        <v>6.916666666666667</v>
      </c>
      <c r="F424" s="16">
        <v>7</v>
      </c>
      <c r="G424" s="16">
        <v>7</v>
      </c>
      <c r="H424" s="47">
        <v>7</v>
      </c>
      <c r="I424" s="47">
        <v>7.083333333333333</v>
      </c>
      <c r="J424" s="47">
        <v>7</v>
      </c>
      <c r="K424" s="47">
        <v>8</v>
      </c>
      <c r="L424" s="16">
        <v>7</v>
      </c>
      <c r="M424" s="16">
        <v>7</v>
      </c>
      <c r="N424" s="55">
        <v>7</v>
      </c>
      <c r="O424" s="94">
        <v>7</v>
      </c>
      <c r="P424" s="16">
        <v>7</v>
      </c>
      <c r="Q424" s="16">
        <v>7</v>
      </c>
    </row>
    <row r="425" spans="2:17" x14ac:dyDescent="0.3">
      <c r="B425" s="25" t="s">
        <v>194</v>
      </c>
      <c r="C425" s="35">
        <f>+SUM(C426:C435)</f>
        <v>43.583333333333336</v>
      </c>
      <c r="D425" s="35">
        <f t="shared" ref="D425:Q425" si="73">+SUM(D426:D435)</f>
        <v>45.916666666666671</v>
      </c>
      <c r="E425" s="35">
        <f t="shared" si="73"/>
        <v>47.583333333333329</v>
      </c>
      <c r="F425" s="35">
        <f t="shared" si="73"/>
        <v>49.5</v>
      </c>
      <c r="G425" s="35">
        <f t="shared" si="73"/>
        <v>51.083333333333336</v>
      </c>
      <c r="H425" s="46">
        <f t="shared" ref="H425:N425" si="74">+SUM(H426:H435)</f>
        <v>53.5</v>
      </c>
      <c r="I425" s="46">
        <f t="shared" si="74"/>
        <v>55.000000000000007</v>
      </c>
      <c r="J425" s="46">
        <f t="shared" si="74"/>
        <v>52.166666666666671</v>
      </c>
      <c r="K425" s="46">
        <f t="shared" si="74"/>
        <v>61.25</v>
      </c>
      <c r="L425" s="35">
        <f t="shared" si="74"/>
        <v>57.083333333333336</v>
      </c>
      <c r="M425" s="35">
        <f t="shared" si="74"/>
        <v>52.833333333333336</v>
      </c>
      <c r="N425" s="35">
        <f t="shared" si="74"/>
        <v>48</v>
      </c>
      <c r="O425" s="109">
        <f t="shared" si="73"/>
        <v>47</v>
      </c>
      <c r="P425" s="111">
        <f t="shared" si="73"/>
        <v>50</v>
      </c>
      <c r="Q425" s="111">
        <f t="shared" si="73"/>
        <v>47</v>
      </c>
    </row>
    <row r="426" spans="2:17" x14ac:dyDescent="0.3">
      <c r="B426" s="2" t="s">
        <v>498</v>
      </c>
      <c r="C426" s="16">
        <v>7</v>
      </c>
      <c r="D426" s="16">
        <v>7.166666666666667</v>
      </c>
      <c r="E426" s="16">
        <v>8</v>
      </c>
      <c r="F426" s="16">
        <v>8</v>
      </c>
      <c r="G426" s="16">
        <v>7.583333333333333</v>
      </c>
      <c r="H426" s="47">
        <v>8</v>
      </c>
      <c r="I426" s="47">
        <v>8</v>
      </c>
      <c r="J426" s="47">
        <v>8</v>
      </c>
      <c r="K426" s="47">
        <v>7.083333333333333</v>
      </c>
      <c r="L426" s="16">
        <v>6.25</v>
      </c>
      <c r="M426" s="16">
        <v>5.833333333333333</v>
      </c>
      <c r="N426" s="55">
        <v>4.666666666666667</v>
      </c>
      <c r="O426" s="94">
        <v>5</v>
      </c>
      <c r="P426" s="16">
        <v>5</v>
      </c>
      <c r="Q426" s="16">
        <v>4</v>
      </c>
    </row>
    <row r="427" spans="2:17" x14ac:dyDescent="0.3">
      <c r="B427" s="2" t="s">
        <v>499</v>
      </c>
      <c r="C427" s="16">
        <v>4.583333333333333</v>
      </c>
      <c r="D427" s="16">
        <v>4.833333333333333</v>
      </c>
      <c r="E427" s="16">
        <v>5</v>
      </c>
      <c r="F427" s="16">
        <v>5</v>
      </c>
      <c r="G427" s="16">
        <v>4.666666666666667</v>
      </c>
      <c r="H427" s="47">
        <v>5</v>
      </c>
      <c r="I427" s="47">
        <v>5</v>
      </c>
      <c r="J427" s="47">
        <v>5</v>
      </c>
      <c r="K427" s="47">
        <v>5</v>
      </c>
      <c r="L427" s="16">
        <v>5</v>
      </c>
      <c r="M427" s="16">
        <v>4.583333333333333</v>
      </c>
      <c r="N427" s="55">
        <v>4</v>
      </c>
      <c r="O427" s="94">
        <v>4</v>
      </c>
      <c r="P427" s="16">
        <v>4</v>
      </c>
      <c r="Q427" s="16">
        <v>4</v>
      </c>
    </row>
    <row r="428" spans="2:17" x14ac:dyDescent="0.3">
      <c r="B428" s="2" t="s">
        <v>500</v>
      </c>
      <c r="C428" s="16">
        <v>4</v>
      </c>
      <c r="D428" s="16">
        <v>4</v>
      </c>
      <c r="E428" s="16">
        <v>4</v>
      </c>
      <c r="F428" s="16">
        <v>4</v>
      </c>
      <c r="G428" s="16">
        <v>4</v>
      </c>
      <c r="H428" s="47">
        <v>4</v>
      </c>
      <c r="I428" s="47">
        <v>4.916666666666667</v>
      </c>
      <c r="J428" s="47">
        <v>4.666666666666667</v>
      </c>
      <c r="K428" s="47">
        <v>4.333333333333333</v>
      </c>
      <c r="L428" s="16">
        <v>3.8333333333333335</v>
      </c>
      <c r="M428" s="16">
        <v>3</v>
      </c>
      <c r="N428" s="55">
        <v>3</v>
      </c>
      <c r="O428" s="94">
        <v>3</v>
      </c>
      <c r="P428" s="16">
        <v>3</v>
      </c>
      <c r="Q428" s="16">
        <v>3</v>
      </c>
    </row>
    <row r="429" spans="2:17" x14ac:dyDescent="0.3">
      <c r="B429" s="2" t="s">
        <v>501</v>
      </c>
      <c r="C429" s="16">
        <v>2.1666666666666665</v>
      </c>
      <c r="D429" s="16">
        <v>3.4166666666666665</v>
      </c>
      <c r="E429" s="16">
        <v>3.3333333333333335</v>
      </c>
      <c r="F429" s="16">
        <v>4</v>
      </c>
      <c r="G429" s="16">
        <v>3.6666666666666665</v>
      </c>
      <c r="H429" s="47">
        <v>4</v>
      </c>
      <c r="I429" s="47">
        <v>4</v>
      </c>
      <c r="J429" s="47">
        <v>2.6666666666666665</v>
      </c>
      <c r="K429" s="47">
        <v>2</v>
      </c>
      <c r="L429" s="16">
        <v>2</v>
      </c>
      <c r="M429" s="16">
        <v>2.1666666666666665</v>
      </c>
      <c r="N429" s="55">
        <v>2.6666666666666665</v>
      </c>
      <c r="O429" s="94">
        <v>2</v>
      </c>
      <c r="P429" s="16">
        <v>3</v>
      </c>
      <c r="Q429" s="16">
        <v>3</v>
      </c>
    </row>
    <row r="430" spans="2:17" x14ac:dyDescent="0.3">
      <c r="B430" s="2" t="s">
        <v>502</v>
      </c>
      <c r="C430" s="16">
        <v>1</v>
      </c>
      <c r="D430" s="16">
        <v>1</v>
      </c>
      <c r="E430" s="16">
        <v>1</v>
      </c>
      <c r="F430" s="16">
        <v>1</v>
      </c>
      <c r="G430" s="16">
        <v>1.8333333333333333</v>
      </c>
      <c r="H430" s="47">
        <v>3</v>
      </c>
      <c r="I430" s="47">
        <v>3.3333333333333335</v>
      </c>
      <c r="J430" s="47">
        <v>4</v>
      </c>
      <c r="K430" s="47">
        <v>7.666666666666667</v>
      </c>
      <c r="L430" s="16">
        <v>5.833333333333333</v>
      </c>
      <c r="M430" s="16">
        <v>6</v>
      </c>
      <c r="N430" s="55">
        <v>5.666666666666667</v>
      </c>
      <c r="O430" s="94">
        <v>6</v>
      </c>
      <c r="P430" s="16">
        <v>6</v>
      </c>
      <c r="Q430" s="16">
        <v>5</v>
      </c>
    </row>
    <row r="431" spans="2:17" x14ac:dyDescent="0.3">
      <c r="B431" s="2" t="s">
        <v>503</v>
      </c>
      <c r="C431" s="16">
        <v>3.6666666666666665</v>
      </c>
      <c r="D431" s="16">
        <v>4.75</v>
      </c>
      <c r="E431" s="16">
        <v>4.5</v>
      </c>
      <c r="F431" s="16">
        <v>5.75</v>
      </c>
      <c r="G431" s="16">
        <v>7</v>
      </c>
      <c r="H431" s="47">
        <v>7</v>
      </c>
      <c r="I431" s="47">
        <v>5.916666666666667</v>
      </c>
      <c r="J431" s="47">
        <v>5</v>
      </c>
      <c r="K431" s="47">
        <v>7</v>
      </c>
      <c r="L431" s="16">
        <v>7.5</v>
      </c>
      <c r="M431" s="16">
        <v>5.25</v>
      </c>
      <c r="N431" s="55">
        <v>4</v>
      </c>
      <c r="O431" s="94">
        <v>4</v>
      </c>
      <c r="P431" s="16">
        <v>4</v>
      </c>
      <c r="Q431" s="16">
        <v>4</v>
      </c>
    </row>
    <row r="432" spans="2:17" ht="13.8" customHeight="1" x14ac:dyDescent="0.3">
      <c r="B432" s="2" t="s">
        <v>504</v>
      </c>
      <c r="C432" s="16">
        <v>1</v>
      </c>
      <c r="D432" s="16">
        <v>1</v>
      </c>
      <c r="E432" s="16">
        <v>1</v>
      </c>
      <c r="F432" s="16">
        <v>1</v>
      </c>
      <c r="G432" s="16">
        <v>1</v>
      </c>
      <c r="H432" s="47">
        <v>1</v>
      </c>
      <c r="I432" s="47">
        <v>1</v>
      </c>
      <c r="J432" s="47">
        <v>1</v>
      </c>
      <c r="K432" s="47">
        <v>2.5</v>
      </c>
      <c r="L432" s="16">
        <v>3.75</v>
      </c>
      <c r="M432" s="16">
        <v>3</v>
      </c>
      <c r="N432" s="55">
        <v>3</v>
      </c>
      <c r="O432" s="94">
        <v>3</v>
      </c>
      <c r="P432" s="16">
        <v>3</v>
      </c>
      <c r="Q432" s="16">
        <v>3</v>
      </c>
    </row>
    <row r="433" spans="2:17" x14ac:dyDescent="0.3">
      <c r="B433" s="2" t="s">
        <v>505</v>
      </c>
      <c r="C433" s="16">
        <v>8.25</v>
      </c>
      <c r="D433" s="16">
        <v>8</v>
      </c>
      <c r="E433" s="16">
        <v>8</v>
      </c>
      <c r="F433" s="16">
        <v>8</v>
      </c>
      <c r="G433" s="16">
        <v>8.25</v>
      </c>
      <c r="H433" s="47">
        <v>8</v>
      </c>
      <c r="I433" s="47">
        <v>8</v>
      </c>
      <c r="J433" s="47">
        <v>6.916666666666667</v>
      </c>
      <c r="K433" s="47">
        <v>9.75</v>
      </c>
      <c r="L433" s="16">
        <v>8.9166666666666661</v>
      </c>
      <c r="M433" s="16">
        <v>8.4166666666666661</v>
      </c>
      <c r="N433" s="55">
        <v>6.333333333333333</v>
      </c>
      <c r="O433" s="94">
        <v>5</v>
      </c>
      <c r="P433" s="16">
        <v>7</v>
      </c>
      <c r="Q433" s="16">
        <v>7</v>
      </c>
    </row>
    <row r="434" spans="2:17" x14ac:dyDescent="0.3">
      <c r="B434" s="2" t="s">
        <v>506</v>
      </c>
      <c r="C434" s="16">
        <v>8.5833333333333339</v>
      </c>
      <c r="D434" s="16">
        <v>9</v>
      </c>
      <c r="E434" s="16">
        <v>9.75</v>
      </c>
      <c r="F434" s="16">
        <v>10</v>
      </c>
      <c r="G434" s="16">
        <v>10</v>
      </c>
      <c r="H434" s="47">
        <v>10</v>
      </c>
      <c r="I434" s="47">
        <v>10</v>
      </c>
      <c r="J434" s="47">
        <v>9.8333333333333339</v>
      </c>
      <c r="K434" s="47">
        <v>9.0833333333333339</v>
      </c>
      <c r="L434" s="16">
        <v>8.25</v>
      </c>
      <c r="M434" s="16">
        <v>8</v>
      </c>
      <c r="N434" s="55">
        <v>8</v>
      </c>
      <c r="O434" s="94">
        <v>8</v>
      </c>
      <c r="P434" s="16">
        <v>8</v>
      </c>
      <c r="Q434" s="16">
        <v>8</v>
      </c>
    </row>
    <row r="435" spans="2:17" x14ac:dyDescent="0.3">
      <c r="B435" s="2" t="s">
        <v>507</v>
      </c>
      <c r="C435" s="16">
        <v>3.3333333333333335</v>
      </c>
      <c r="D435" s="16">
        <v>2.75</v>
      </c>
      <c r="E435" s="16">
        <v>3</v>
      </c>
      <c r="F435" s="16">
        <v>2.75</v>
      </c>
      <c r="G435" s="16">
        <v>3.0833333333333335</v>
      </c>
      <c r="H435" s="47">
        <v>3.5</v>
      </c>
      <c r="I435" s="47">
        <v>4.833333333333333</v>
      </c>
      <c r="J435" s="47">
        <v>5.083333333333333</v>
      </c>
      <c r="K435" s="47">
        <v>6.833333333333333</v>
      </c>
      <c r="L435" s="16">
        <v>5.75</v>
      </c>
      <c r="M435" s="16">
        <v>6.583333333333333</v>
      </c>
      <c r="N435" s="55">
        <v>6.666666666666667</v>
      </c>
      <c r="O435" s="94">
        <v>7</v>
      </c>
      <c r="P435" s="16">
        <v>7</v>
      </c>
      <c r="Q435" s="16">
        <v>6</v>
      </c>
    </row>
    <row r="436" spans="2:17" x14ac:dyDescent="0.3">
      <c r="B436" s="25" t="s">
        <v>195</v>
      </c>
      <c r="C436" s="35">
        <f>+SUM(C437:C440)</f>
        <v>22.083333333333336</v>
      </c>
      <c r="D436" s="35">
        <f t="shared" ref="D436:Q436" si="75">+SUM(D437:D440)</f>
        <v>20.5</v>
      </c>
      <c r="E436" s="35">
        <f t="shared" si="75"/>
        <v>21.75</v>
      </c>
      <c r="F436" s="35">
        <f t="shared" si="75"/>
        <v>21.666666666666668</v>
      </c>
      <c r="G436" s="35">
        <f t="shared" si="75"/>
        <v>21.166666666666668</v>
      </c>
      <c r="H436" s="46">
        <f t="shared" ref="H436:N436" si="76">+SUM(H437:H440)</f>
        <v>21.583333333333336</v>
      </c>
      <c r="I436" s="46">
        <f t="shared" si="76"/>
        <v>23.416666666666664</v>
      </c>
      <c r="J436" s="46">
        <f t="shared" si="76"/>
        <v>23.583333333333332</v>
      </c>
      <c r="K436" s="46">
        <f t="shared" si="76"/>
        <v>25.833333333333336</v>
      </c>
      <c r="L436" s="35">
        <f t="shared" si="76"/>
        <v>24.666666666666664</v>
      </c>
      <c r="M436" s="35">
        <f t="shared" si="76"/>
        <v>23.5</v>
      </c>
      <c r="N436" s="35">
        <f t="shared" si="76"/>
        <v>22</v>
      </c>
      <c r="O436" s="109">
        <f t="shared" si="75"/>
        <v>22</v>
      </c>
      <c r="P436" s="111">
        <f t="shared" si="75"/>
        <v>18</v>
      </c>
      <c r="Q436" s="111">
        <f t="shared" si="75"/>
        <v>18</v>
      </c>
    </row>
    <row r="437" spans="2:17" x14ac:dyDescent="0.3">
      <c r="B437" s="2" t="s">
        <v>508</v>
      </c>
      <c r="C437" s="16">
        <v>3.0833333333333335</v>
      </c>
      <c r="D437" s="16">
        <v>3</v>
      </c>
      <c r="E437" s="16">
        <v>3.5833333333333335</v>
      </c>
      <c r="F437" s="16">
        <v>4.916666666666667</v>
      </c>
      <c r="G437" s="16">
        <v>5</v>
      </c>
      <c r="H437" s="47">
        <v>4.666666666666667</v>
      </c>
      <c r="I437" s="47">
        <v>3.6666666666666665</v>
      </c>
      <c r="J437" s="47">
        <v>3</v>
      </c>
      <c r="K437" s="47">
        <v>3.0833333333333335</v>
      </c>
      <c r="L437" s="16">
        <v>3</v>
      </c>
      <c r="M437" s="16">
        <v>3</v>
      </c>
      <c r="N437" s="55">
        <v>3</v>
      </c>
      <c r="O437" s="94">
        <v>3</v>
      </c>
      <c r="P437" s="16">
        <v>3</v>
      </c>
      <c r="Q437" s="16">
        <v>3</v>
      </c>
    </row>
    <row r="438" spans="2:17" x14ac:dyDescent="0.3">
      <c r="B438" s="2" t="s">
        <v>509</v>
      </c>
      <c r="C438" s="16">
        <v>6</v>
      </c>
      <c r="D438" s="16">
        <v>5.833333333333333</v>
      </c>
      <c r="E438" s="16">
        <v>5.916666666666667</v>
      </c>
      <c r="F438" s="16">
        <v>4.75</v>
      </c>
      <c r="G438" s="16">
        <v>5</v>
      </c>
      <c r="H438" s="47">
        <v>4.916666666666667</v>
      </c>
      <c r="I438" s="47">
        <v>5.5</v>
      </c>
      <c r="J438" s="47">
        <v>5</v>
      </c>
      <c r="K438" s="47">
        <v>5.083333333333333</v>
      </c>
      <c r="L438" s="16">
        <v>4.166666666666667</v>
      </c>
      <c r="M438" s="16">
        <v>3.9166666666666665</v>
      </c>
      <c r="N438" s="55">
        <v>4</v>
      </c>
      <c r="O438" s="94">
        <v>4</v>
      </c>
      <c r="P438" s="16" t="s">
        <v>714</v>
      </c>
      <c r="Q438" s="16" t="s">
        <v>714</v>
      </c>
    </row>
    <row r="439" spans="2:17" x14ac:dyDescent="0.3">
      <c r="B439" s="2" t="s">
        <v>510</v>
      </c>
      <c r="C439" s="16">
        <v>6.083333333333333</v>
      </c>
      <c r="D439" s="16">
        <v>5.666666666666667</v>
      </c>
      <c r="E439" s="16">
        <v>5.25</v>
      </c>
      <c r="F439" s="16">
        <v>5</v>
      </c>
      <c r="G439" s="16">
        <v>4.666666666666667</v>
      </c>
      <c r="H439" s="47">
        <v>6</v>
      </c>
      <c r="I439" s="47">
        <v>7.25</v>
      </c>
      <c r="J439" s="47">
        <v>8</v>
      </c>
      <c r="K439" s="47">
        <v>8.0833333333333339</v>
      </c>
      <c r="L439" s="16">
        <v>9.0833333333333339</v>
      </c>
      <c r="M439" s="16">
        <v>7.916666666666667</v>
      </c>
      <c r="N439" s="55">
        <v>7</v>
      </c>
      <c r="O439" s="94">
        <v>7</v>
      </c>
      <c r="P439" s="16">
        <v>7</v>
      </c>
      <c r="Q439" s="16">
        <v>7</v>
      </c>
    </row>
    <row r="440" spans="2:17" x14ac:dyDescent="0.3">
      <c r="B440" s="2" t="s">
        <v>511</v>
      </c>
      <c r="C440" s="16">
        <v>6.916666666666667</v>
      </c>
      <c r="D440" s="16">
        <v>6</v>
      </c>
      <c r="E440" s="16">
        <v>7</v>
      </c>
      <c r="F440" s="16">
        <v>7</v>
      </c>
      <c r="G440" s="16">
        <v>6.5</v>
      </c>
      <c r="H440" s="47">
        <v>6</v>
      </c>
      <c r="I440" s="47">
        <v>7</v>
      </c>
      <c r="J440" s="47">
        <v>7.583333333333333</v>
      </c>
      <c r="K440" s="47">
        <v>9.5833333333333339</v>
      </c>
      <c r="L440" s="16">
        <v>8.4166666666666661</v>
      </c>
      <c r="M440" s="16">
        <v>8.6666666666666661</v>
      </c>
      <c r="N440" s="55">
        <v>8</v>
      </c>
      <c r="O440" s="94">
        <v>8</v>
      </c>
      <c r="P440" s="16">
        <v>8</v>
      </c>
      <c r="Q440" s="16">
        <v>8</v>
      </c>
    </row>
    <row r="441" spans="2:17" x14ac:dyDescent="0.3">
      <c r="B441" s="25" t="s">
        <v>196</v>
      </c>
      <c r="C441" s="35">
        <f t="shared" ref="C441:Q441" si="77">+SUM(C442:C448)</f>
        <v>56.916666666666671</v>
      </c>
      <c r="D441" s="35">
        <f t="shared" si="77"/>
        <v>53.583333333333336</v>
      </c>
      <c r="E441" s="35">
        <f t="shared" si="77"/>
        <v>53</v>
      </c>
      <c r="F441" s="35">
        <f t="shared" si="77"/>
        <v>56</v>
      </c>
      <c r="G441" s="35">
        <f t="shared" si="77"/>
        <v>58.5</v>
      </c>
      <c r="H441" s="46">
        <f t="shared" si="77"/>
        <v>58.75</v>
      </c>
      <c r="I441" s="46">
        <f t="shared" si="77"/>
        <v>59.416666666666664</v>
      </c>
      <c r="J441" s="46">
        <f t="shared" si="77"/>
        <v>59.000000000000007</v>
      </c>
      <c r="K441" s="46">
        <f t="shared" si="77"/>
        <v>59.749999999999993</v>
      </c>
      <c r="L441" s="35">
        <f t="shared" si="77"/>
        <v>45.166666666666671</v>
      </c>
      <c r="M441" s="35">
        <f t="shared" si="77"/>
        <v>43.500000000000007</v>
      </c>
      <c r="N441" s="35">
        <f t="shared" si="77"/>
        <v>43.666666666666664</v>
      </c>
      <c r="O441" s="109">
        <f t="shared" si="77"/>
        <v>43</v>
      </c>
      <c r="P441" s="111">
        <f t="shared" si="77"/>
        <v>44</v>
      </c>
      <c r="Q441" s="111">
        <f t="shared" si="77"/>
        <v>44</v>
      </c>
    </row>
    <row r="442" spans="2:17" x14ac:dyDescent="0.3">
      <c r="B442" s="2" t="s">
        <v>512</v>
      </c>
      <c r="C442" s="16">
        <v>4.75</v>
      </c>
      <c r="D442" s="16">
        <v>3</v>
      </c>
      <c r="E442" s="16">
        <v>2.8333333333333335</v>
      </c>
      <c r="F442" s="16">
        <v>3</v>
      </c>
      <c r="G442" s="16">
        <v>3</v>
      </c>
      <c r="H442" s="47">
        <v>3.9166666666666665</v>
      </c>
      <c r="I442" s="47">
        <v>4</v>
      </c>
      <c r="J442" s="47">
        <v>3.5</v>
      </c>
      <c r="K442" s="47">
        <v>3.0833333333333335</v>
      </c>
      <c r="L442" s="16">
        <v>3</v>
      </c>
      <c r="M442" s="16">
        <v>3</v>
      </c>
      <c r="N442" s="55">
        <v>3</v>
      </c>
      <c r="O442" s="94">
        <v>3</v>
      </c>
      <c r="P442" s="16">
        <v>3</v>
      </c>
      <c r="Q442" s="16">
        <v>3</v>
      </c>
    </row>
    <row r="443" spans="2:17" x14ac:dyDescent="0.3">
      <c r="B443" s="2" t="s">
        <v>513</v>
      </c>
      <c r="C443" s="16">
        <v>14.583333333333334</v>
      </c>
      <c r="D443" s="16">
        <v>14.083333333333334</v>
      </c>
      <c r="E443" s="16">
        <v>15.25</v>
      </c>
      <c r="F443" s="16">
        <v>14</v>
      </c>
      <c r="G443" s="16">
        <v>12.833333333333334</v>
      </c>
      <c r="H443" s="47">
        <v>12.333333333333334</v>
      </c>
      <c r="I443" s="47">
        <v>13</v>
      </c>
      <c r="J443" s="47">
        <v>11.5</v>
      </c>
      <c r="K443" s="47">
        <v>11.166666666666666</v>
      </c>
      <c r="L443" s="16">
        <v>8.3333333333333339</v>
      </c>
      <c r="M443" s="16">
        <v>7.166666666666667</v>
      </c>
      <c r="N443" s="55">
        <v>7</v>
      </c>
      <c r="O443" s="94">
        <v>7</v>
      </c>
      <c r="P443" s="16">
        <v>7</v>
      </c>
      <c r="Q443" s="16">
        <v>7</v>
      </c>
    </row>
    <row r="444" spans="2:17" x14ac:dyDescent="0.3">
      <c r="B444" s="2" t="s">
        <v>514</v>
      </c>
      <c r="C444" s="16">
        <v>7.25</v>
      </c>
      <c r="D444" s="16">
        <v>6.666666666666667</v>
      </c>
      <c r="E444" s="16">
        <v>6</v>
      </c>
      <c r="F444" s="16">
        <v>6</v>
      </c>
      <c r="G444" s="16">
        <v>6</v>
      </c>
      <c r="H444" s="47">
        <v>6</v>
      </c>
      <c r="I444" s="47">
        <v>6</v>
      </c>
      <c r="J444" s="47">
        <v>6</v>
      </c>
      <c r="K444" s="47">
        <v>6</v>
      </c>
      <c r="L444" s="16">
        <v>6</v>
      </c>
      <c r="M444" s="16">
        <v>6.75</v>
      </c>
      <c r="N444" s="55">
        <v>7</v>
      </c>
      <c r="O444" s="94">
        <v>7</v>
      </c>
      <c r="P444" s="16">
        <v>7</v>
      </c>
      <c r="Q444" s="16">
        <v>7</v>
      </c>
    </row>
    <row r="445" spans="2:17" x14ac:dyDescent="0.3">
      <c r="B445" s="2" t="s">
        <v>515</v>
      </c>
      <c r="C445" s="16">
        <v>5.833333333333333</v>
      </c>
      <c r="D445" s="16">
        <v>5.833333333333333</v>
      </c>
      <c r="E445" s="16">
        <v>5.25</v>
      </c>
      <c r="F445" s="16">
        <v>4.583333333333333</v>
      </c>
      <c r="G445" s="16">
        <v>5.75</v>
      </c>
      <c r="H445" s="47">
        <v>5.25</v>
      </c>
      <c r="I445" s="47">
        <v>6</v>
      </c>
      <c r="J445" s="47">
        <v>6.916666666666667</v>
      </c>
      <c r="K445" s="47">
        <v>7.083333333333333</v>
      </c>
      <c r="L445" s="16">
        <v>6</v>
      </c>
      <c r="M445" s="16">
        <v>4.25</v>
      </c>
      <c r="N445" s="55">
        <v>4</v>
      </c>
      <c r="O445" s="94">
        <v>4</v>
      </c>
      <c r="P445" s="16">
        <v>4</v>
      </c>
      <c r="Q445" s="16">
        <v>4</v>
      </c>
    </row>
    <row r="446" spans="2:17" x14ac:dyDescent="0.3">
      <c r="B446" s="2" t="s">
        <v>517</v>
      </c>
      <c r="C446" s="16">
        <v>7.333333333333333</v>
      </c>
      <c r="D446" s="16">
        <v>7.916666666666667</v>
      </c>
      <c r="E446" s="16">
        <v>7.833333333333333</v>
      </c>
      <c r="F446" s="16">
        <v>7.916666666666667</v>
      </c>
      <c r="G446" s="16">
        <v>7</v>
      </c>
      <c r="H446" s="47">
        <v>7</v>
      </c>
      <c r="I446" s="47">
        <v>7.5</v>
      </c>
      <c r="J446" s="47">
        <v>7</v>
      </c>
      <c r="K446" s="47">
        <v>6.75</v>
      </c>
      <c r="L446" s="16">
        <v>5</v>
      </c>
      <c r="M446" s="16">
        <v>5</v>
      </c>
      <c r="N446" s="55">
        <v>5</v>
      </c>
      <c r="O446" s="94">
        <v>5</v>
      </c>
      <c r="P446" s="16">
        <v>5</v>
      </c>
      <c r="Q446" s="16">
        <v>5</v>
      </c>
    </row>
    <row r="447" spans="2:17" x14ac:dyDescent="0.3">
      <c r="B447" s="2" t="s">
        <v>519</v>
      </c>
      <c r="C447" s="16">
        <v>12</v>
      </c>
      <c r="D447" s="16">
        <v>11.083333333333334</v>
      </c>
      <c r="E447" s="16">
        <v>10.833333333333334</v>
      </c>
      <c r="F447" s="16">
        <v>12.5</v>
      </c>
      <c r="G447" s="16">
        <v>13</v>
      </c>
      <c r="H447" s="47">
        <v>16.25</v>
      </c>
      <c r="I447" s="47">
        <v>16.5</v>
      </c>
      <c r="J447" s="47">
        <v>15.5</v>
      </c>
      <c r="K447" s="47">
        <v>16.25</v>
      </c>
      <c r="L447" s="16">
        <v>13.25</v>
      </c>
      <c r="M447" s="16">
        <v>12.75</v>
      </c>
      <c r="N447" s="55">
        <v>13.666666666666666</v>
      </c>
      <c r="O447" s="94">
        <v>13</v>
      </c>
      <c r="P447" s="16">
        <v>14</v>
      </c>
      <c r="Q447" s="16">
        <v>14</v>
      </c>
    </row>
    <row r="448" spans="2:17" x14ac:dyDescent="0.3">
      <c r="B448" s="2" t="s">
        <v>520</v>
      </c>
      <c r="C448" s="16">
        <v>5.166666666666667</v>
      </c>
      <c r="D448" s="16">
        <v>5</v>
      </c>
      <c r="E448" s="16">
        <v>5</v>
      </c>
      <c r="F448" s="16">
        <v>8</v>
      </c>
      <c r="G448" s="16">
        <v>10.916666666666666</v>
      </c>
      <c r="H448" s="47">
        <v>8</v>
      </c>
      <c r="I448" s="47">
        <v>6.416666666666667</v>
      </c>
      <c r="J448" s="47">
        <v>8.5833333333333339</v>
      </c>
      <c r="K448" s="47">
        <v>9.4166666666666661</v>
      </c>
      <c r="L448" s="16">
        <v>3.5833333333333335</v>
      </c>
      <c r="M448" s="16">
        <v>4.583333333333333</v>
      </c>
      <c r="N448" s="55">
        <v>4</v>
      </c>
      <c r="O448" s="94">
        <v>4</v>
      </c>
      <c r="P448" s="16">
        <v>4</v>
      </c>
      <c r="Q448" s="16">
        <v>4</v>
      </c>
    </row>
    <row r="449" spans="2:17" x14ac:dyDescent="0.3">
      <c r="B449" s="25" t="s">
        <v>197</v>
      </c>
      <c r="C449" s="35">
        <f t="shared" ref="C449:Q449" si="78">+SUM(C450:C452)</f>
        <v>23.333333333333332</v>
      </c>
      <c r="D449" s="35">
        <f t="shared" si="78"/>
        <v>21.833333333333332</v>
      </c>
      <c r="E449" s="35">
        <f t="shared" si="78"/>
        <v>20.166666666666668</v>
      </c>
      <c r="F449" s="35">
        <f t="shared" si="78"/>
        <v>20.333333333333336</v>
      </c>
      <c r="G449" s="35">
        <f t="shared" si="78"/>
        <v>21.416666666666664</v>
      </c>
      <c r="H449" s="46">
        <f t="shared" si="78"/>
        <v>22.25</v>
      </c>
      <c r="I449" s="46">
        <f t="shared" si="78"/>
        <v>23.083333333333332</v>
      </c>
      <c r="J449" s="46">
        <f t="shared" si="78"/>
        <v>24</v>
      </c>
      <c r="K449" s="46">
        <f t="shared" si="78"/>
        <v>27.416666666666664</v>
      </c>
      <c r="L449" s="35">
        <f t="shared" si="78"/>
        <v>26.75</v>
      </c>
      <c r="M449" s="35">
        <f t="shared" si="78"/>
        <v>25.666666666666668</v>
      </c>
      <c r="N449" s="35">
        <f t="shared" si="78"/>
        <v>25</v>
      </c>
      <c r="O449" s="109">
        <f t="shared" si="78"/>
        <v>25</v>
      </c>
      <c r="P449" s="111">
        <f t="shared" si="78"/>
        <v>25</v>
      </c>
      <c r="Q449" s="111">
        <f t="shared" si="78"/>
        <v>5</v>
      </c>
    </row>
    <row r="450" spans="2:17" x14ac:dyDescent="0.3">
      <c r="B450" s="2" t="s">
        <v>522</v>
      </c>
      <c r="C450" s="16">
        <v>1</v>
      </c>
      <c r="D450" s="16">
        <v>1</v>
      </c>
      <c r="E450" s="16">
        <v>1</v>
      </c>
      <c r="F450" s="16">
        <v>1</v>
      </c>
      <c r="G450" s="16">
        <v>1</v>
      </c>
      <c r="H450" s="47">
        <v>1</v>
      </c>
      <c r="I450" s="47">
        <v>1</v>
      </c>
      <c r="J450" s="47">
        <v>1</v>
      </c>
      <c r="K450" s="47">
        <v>1.5833333333333333</v>
      </c>
      <c r="L450" s="16">
        <v>0.91666666666666663</v>
      </c>
      <c r="M450" s="16">
        <v>1</v>
      </c>
      <c r="N450" s="55">
        <v>1</v>
      </c>
      <c r="O450" s="94">
        <v>1</v>
      </c>
      <c r="P450" s="16">
        <v>1</v>
      </c>
      <c r="Q450" s="16">
        <v>1</v>
      </c>
    </row>
    <row r="451" spans="2:17" x14ac:dyDescent="0.3">
      <c r="B451" s="2" t="s">
        <v>523</v>
      </c>
      <c r="C451" s="16">
        <v>5</v>
      </c>
      <c r="D451" s="16">
        <v>4.333333333333333</v>
      </c>
      <c r="E451" s="16">
        <v>4.833333333333333</v>
      </c>
      <c r="F451" s="16">
        <v>5</v>
      </c>
      <c r="G451" s="16">
        <v>5</v>
      </c>
      <c r="H451" s="47">
        <v>5</v>
      </c>
      <c r="I451" s="47">
        <v>5</v>
      </c>
      <c r="J451" s="47">
        <v>5</v>
      </c>
      <c r="K451" s="47">
        <v>5.5</v>
      </c>
      <c r="L451" s="16">
        <v>6</v>
      </c>
      <c r="M451" s="16">
        <v>5.166666666666667</v>
      </c>
      <c r="N451" s="55">
        <v>4</v>
      </c>
      <c r="O451" s="94">
        <v>4</v>
      </c>
      <c r="P451" s="16">
        <v>4</v>
      </c>
      <c r="Q451" s="16">
        <v>4</v>
      </c>
    </row>
    <row r="452" spans="2:17" x14ac:dyDescent="0.3">
      <c r="B452" s="2" t="s">
        <v>526</v>
      </c>
      <c r="C452" s="16">
        <v>17.333333333333332</v>
      </c>
      <c r="D452" s="16">
        <v>16.5</v>
      </c>
      <c r="E452" s="16">
        <v>14.333333333333334</v>
      </c>
      <c r="F452" s="16">
        <v>14.333333333333334</v>
      </c>
      <c r="G452" s="16">
        <v>15.416666666666666</v>
      </c>
      <c r="H452" s="47">
        <v>16.25</v>
      </c>
      <c r="I452" s="47">
        <v>17.083333333333332</v>
      </c>
      <c r="J452" s="47">
        <v>18</v>
      </c>
      <c r="K452" s="47">
        <v>20.333333333333332</v>
      </c>
      <c r="L452" s="16">
        <v>19.833333333333332</v>
      </c>
      <c r="M452" s="16">
        <v>19.5</v>
      </c>
      <c r="N452" s="55">
        <v>20</v>
      </c>
      <c r="O452" s="94">
        <v>20</v>
      </c>
      <c r="P452" s="16">
        <v>20</v>
      </c>
      <c r="Q452" s="16" t="s">
        <v>714</v>
      </c>
    </row>
    <row r="453" spans="2:17" x14ac:dyDescent="0.3">
      <c r="B453" s="25" t="s">
        <v>198</v>
      </c>
      <c r="C453" s="35">
        <f>+SUM(C454:C461)</f>
        <v>38.333333333333329</v>
      </c>
      <c r="D453" s="35">
        <f t="shared" ref="D453:Q453" si="79">+SUM(D454:D461)</f>
        <v>37.416666666666664</v>
      </c>
      <c r="E453" s="35">
        <f t="shared" si="79"/>
        <v>40.916666666666671</v>
      </c>
      <c r="F453" s="35">
        <f t="shared" si="79"/>
        <v>43</v>
      </c>
      <c r="G453" s="35">
        <f t="shared" si="79"/>
        <v>44.666666666666664</v>
      </c>
      <c r="H453" s="46">
        <f t="shared" ref="H453:N453" si="80">+SUM(H454:H461)</f>
        <v>46.416666666666664</v>
      </c>
      <c r="I453" s="46">
        <f t="shared" si="80"/>
        <v>47.666666666666664</v>
      </c>
      <c r="J453" s="46">
        <f t="shared" si="80"/>
        <v>47.75</v>
      </c>
      <c r="K453" s="46">
        <f t="shared" si="80"/>
        <v>47.416666666666664</v>
      </c>
      <c r="L453" s="35">
        <f t="shared" si="80"/>
        <v>45.250000000000007</v>
      </c>
      <c r="M453" s="35">
        <f t="shared" si="80"/>
        <v>42.75</v>
      </c>
      <c r="N453" s="35">
        <f t="shared" si="80"/>
        <v>42.333333333333336</v>
      </c>
      <c r="O453" s="109">
        <f t="shared" si="79"/>
        <v>42</v>
      </c>
      <c r="P453" s="111">
        <f t="shared" si="79"/>
        <v>42</v>
      </c>
      <c r="Q453" s="111">
        <f t="shared" si="79"/>
        <v>43</v>
      </c>
    </row>
    <row r="454" spans="2:17" x14ac:dyDescent="0.3">
      <c r="B454" s="2" t="s">
        <v>528</v>
      </c>
      <c r="C454" s="16">
        <v>2</v>
      </c>
      <c r="D454" s="16">
        <v>2.3333333333333335</v>
      </c>
      <c r="E454" s="16">
        <v>3.8333333333333335</v>
      </c>
      <c r="F454" s="16">
        <v>4</v>
      </c>
      <c r="G454" s="16">
        <v>4</v>
      </c>
      <c r="H454" s="47">
        <v>4</v>
      </c>
      <c r="I454" s="47">
        <v>4</v>
      </c>
      <c r="J454" s="47">
        <v>4</v>
      </c>
      <c r="K454" s="47">
        <v>4</v>
      </c>
      <c r="L454" s="16">
        <v>2.9166666666666665</v>
      </c>
      <c r="M454" s="16">
        <v>2</v>
      </c>
      <c r="N454" s="55">
        <v>2</v>
      </c>
      <c r="O454" s="94">
        <v>2</v>
      </c>
      <c r="P454" s="16">
        <v>2</v>
      </c>
      <c r="Q454" s="16">
        <v>2</v>
      </c>
    </row>
    <row r="455" spans="2:17" x14ac:dyDescent="0.3">
      <c r="B455" s="2" t="s">
        <v>529</v>
      </c>
      <c r="C455" s="16">
        <v>7</v>
      </c>
      <c r="D455" s="16">
        <v>7</v>
      </c>
      <c r="E455" s="16">
        <v>7</v>
      </c>
      <c r="F455" s="16">
        <v>7</v>
      </c>
      <c r="G455" s="16">
        <v>9.5</v>
      </c>
      <c r="H455" s="47">
        <v>9.9166666666666661</v>
      </c>
      <c r="I455" s="47">
        <v>9.5833333333333339</v>
      </c>
      <c r="J455" s="47">
        <v>8.9166666666666661</v>
      </c>
      <c r="K455" s="47">
        <v>8</v>
      </c>
      <c r="L455" s="16">
        <v>7.333333333333333</v>
      </c>
      <c r="M455" s="16">
        <v>5.75</v>
      </c>
      <c r="N455" s="55">
        <v>5</v>
      </c>
      <c r="O455" s="94">
        <v>5</v>
      </c>
      <c r="P455" s="16">
        <v>5</v>
      </c>
      <c r="Q455" s="16">
        <v>5</v>
      </c>
    </row>
    <row r="456" spans="2:17" x14ac:dyDescent="0.3">
      <c r="B456" s="2" t="s">
        <v>530</v>
      </c>
      <c r="C456" s="16">
        <v>5.083333333333333</v>
      </c>
      <c r="D456" s="16">
        <v>5</v>
      </c>
      <c r="E456" s="16">
        <v>5</v>
      </c>
      <c r="F456" s="16">
        <v>5.666666666666667</v>
      </c>
      <c r="G456" s="16">
        <v>6</v>
      </c>
      <c r="H456" s="47">
        <v>6</v>
      </c>
      <c r="I456" s="47">
        <v>6</v>
      </c>
      <c r="J456" s="47">
        <v>6</v>
      </c>
      <c r="K456" s="47">
        <v>6</v>
      </c>
      <c r="L456" s="16">
        <v>6.5</v>
      </c>
      <c r="M456" s="16">
        <v>7.083333333333333</v>
      </c>
      <c r="N456" s="55">
        <v>7</v>
      </c>
      <c r="O456" s="94">
        <v>7</v>
      </c>
      <c r="P456" s="16">
        <v>7</v>
      </c>
      <c r="Q456" s="16">
        <v>7</v>
      </c>
    </row>
    <row r="457" spans="2:17" x14ac:dyDescent="0.3">
      <c r="B457" s="2" t="s">
        <v>531</v>
      </c>
      <c r="C457" s="16">
        <v>2</v>
      </c>
      <c r="D457" s="16">
        <v>1.9166666666666667</v>
      </c>
      <c r="E457" s="16">
        <v>2</v>
      </c>
      <c r="F457" s="16">
        <v>2.8333333333333335</v>
      </c>
      <c r="G457" s="16">
        <v>3</v>
      </c>
      <c r="H457" s="47">
        <v>3</v>
      </c>
      <c r="I457" s="47">
        <v>3</v>
      </c>
      <c r="J457" s="47">
        <v>3</v>
      </c>
      <c r="K457" s="47">
        <v>3.0833333333333335</v>
      </c>
      <c r="L457" s="16">
        <v>2.6666666666666665</v>
      </c>
      <c r="M457" s="16">
        <v>2</v>
      </c>
      <c r="N457" s="55">
        <v>2</v>
      </c>
      <c r="O457" s="94">
        <v>2</v>
      </c>
      <c r="P457" s="16">
        <v>2</v>
      </c>
      <c r="Q457" s="16">
        <v>2</v>
      </c>
    </row>
    <row r="458" spans="2:17" x14ac:dyDescent="0.3">
      <c r="B458" s="2" t="s">
        <v>532</v>
      </c>
      <c r="C458" s="16">
        <v>6</v>
      </c>
      <c r="D458" s="16">
        <v>5</v>
      </c>
      <c r="E458" s="16">
        <v>5.333333333333333</v>
      </c>
      <c r="F458" s="16">
        <v>5.5</v>
      </c>
      <c r="G458" s="16">
        <v>5</v>
      </c>
      <c r="H458" s="47">
        <v>5</v>
      </c>
      <c r="I458" s="47">
        <v>6.916666666666667</v>
      </c>
      <c r="J458" s="47">
        <v>7.833333333333333</v>
      </c>
      <c r="K458" s="47">
        <v>7.25</v>
      </c>
      <c r="L458" s="16">
        <v>7</v>
      </c>
      <c r="M458" s="16">
        <v>7</v>
      </c>
      <c r="N458" s="55">
        <v>7</v>
      </c>
      <c r="O458" s="94">
        <v>7</v>
      </c>
      <c r="P458" s="16">
        <v>7</v>
      </c>
      <c r="Q458" s="16">
        <v>7</v>
      </c>
    </row>
    <row r="459" spans="2:17" x14ac:dyDescent="0.3">
      <c r="B459" s="2" t="s">
        <v>533</v>
      </c>
      <c r="C459" s="16">
        <v>8.25</v>
      </c>
      <c r="D459" s="16">
        <v>7.333333333333333</v>
      </c>
      <c r="E459" s="16">
        <v>8.75</v>
      </c>
      <c r="F459" s="16">
        <v>9</v>
      </c>
      <c r="G459" s="16">
        <v>7.416666666666667</v>
      </c>
      <c r="H459" s="47">
        <v>7</v>
      </c>
      <c r="I459" s="47">
        <v>7</v>
      </c>
      <c r="J459" s="47">
        <v>7</v>
      </c>
      <c r="K459" s="47">
        <v>8</v>
      </c>
      <c r="L459" s="16">
        <v>8</v>
      </c>
      <c r="M459" s="16">
        <v>8</v>
      </c>
      <c r="N459" s="55">
        <v>8</v>
      </c>
      <c r="O459" s="94">
        <v>8</v>
      </c>
      <c r="P459" s="16">
        <v>8</v>
      </c>
      <c r="Q459" s="16">
        <v>8</v>
      </c>
    </row>
    <row r="460" spans="2:17" x14ac:dyDescent="0.3">
      <c r="B460" s="2" t="s">
        <v>534</v>
      </c>
      <c r="C460" s="16">
        <v>6</v>
      </c>
      <c r="D460" s="16">
        <v>6.833333333333333</v>
      </c>
      <c r="E460" s="16">
        <v>7</v>
      </c>
      <c r="F460" s="16">
        <v>7</v>
      </c>
      <c r="G460" s="16">
        <v>8.6666666666666661</v>
      </c>
      <c r="H460" s="47">
        <v>10.5</v>
      </c>
      <c r="I460" s="47">
        <v>10.166666666666666</v>
      </c>
      <c r="J460" s="47">
        <v>10</v>
      </c>
      <c r="K460" s="47">
        <v>10.083333333333334</v>
      </c>
      <c r="L460" s="16">
        <v>9.8333333333333339</v>
      </c>
      <c r="M460" s="16">
        <v>9.9166666666666661</v>
      </c>
      <c r="N460" s="55">
        <v>10.333333333333334</v>
      </c>
      <c r="O460" s="94">
        <v>10</v>
      </c>
      <c r="P460" s="16">
        <v>10</v>
      </c>
      <c r="Q460" s="16">
        <v>11</v>
      </c>
    </row>
    <row r="461" spans="2:17" x14ac:dyDescent="0.3">
      <c r="B461" s="2" t="s">
        <v>535</v>
      </c>
      <c r="C461" s="16">
        <v>2</v>
      </c>
      <c r="D461" s="16">
        <v>2</v>
      </c>
      <c r="E461" s="16">
        <v>2</v>
      </c>
      <c r="F461" s="16">
        <v>2</v>
      </c>
      <c r="G461" s="16">
        <v>1.0833333333333333</v>
      </c>
      <c r="H461" s="47">
        <v>1</v>
      </c>
      <c r="I461" s="47">
        <v>1</v>
      </c>
      <c r="J461" s="47">
        <v>1</v>
      </c>
      <c r="K461" s="47">
        <v>1</v>
      </c>
      <c r="L461" s="16">
        <v>1</v>
      </c>
      <c r="M461" s="16">
        <v>1</v>
      </c>
      <c r="N461" s="55">
        <v>1</v>
      </c>
      <c r="O461" s="94">
        <v>1</v>
      </c>
      <c r="P461" s="16">
        <v>1</v>
      </c>
      <c r="Q461" s="16">
        <v>1</v>
      </c>
    </row>
    <row r="462" spans="2:17" x14ac:dyDescent="0.3">
      <c r="B462" s="25" t="s">
        <v>199</v>
      </c>
      <c r="C462" s="35">
        <f t="shared" ref="C462:Q462" si="81">+SUM(C463:C474)</f>
        <v>145.87121212121215</v>
      </c>
      <c r="D462" s="35">
        <f t="shared" si="81"/>
        <v>145.49999999999997</v>
      </c>
      <c r="E462" s="35">
        <f t="shared" si="81"/>
        <v>157.41666666666666</v>
      </c>
      <c r="F462" s="35">
        <f t="shared" si="81"/>
        <v>171.75</v>
      </c>
      <c r="G462" s="35">
        <f t="shared" si="81"/>
        <v>175.75</v>
      </c>
      <c r="H462" s="35">
        <f t="shared" si="81"/>
        <v>180.5</v>
      </c>
      <c r="I462" s="35">
        <f t="shared" si="81"/>
        <v>188.75</v>
      </c>
      <c r="J462" s="35">
        <f t="shared" si="81"/>
        <v>192.41666666666666</v>
      </c>
      <c r="K462" s="35">
        <f t="shared" si="81"/>
        <v>207.75000000000003</v>
      </c>
      <c r="L462" s="35">
        <f t="shared" si="81"/>
        <v>193.75</v>
      </c>
      <c r="M462" s="35">
        <f t="shared" si="81"/>
        <v>195.33333333333331</v>
      </c>
      <c r="N462" s="35">
        <f t="shared" si="81"/>
        <v>197</v>
      </c>
      <c r="O462" s="109">
        <f t="shared" si="81"/>
        <v>196</v>
      </c>
      <c r="P462" s="111">
        <f t="shared" si="81"/>
        <v>198</v>
      </c>
      <c r="Q462" s="111">
        <f t="shared" si="81"/>
        <v>197</v>
      </c>
    </row>
    <row r="463" spans="2:17" x14ac:dyDescent="0.3">
      <c r="B463" s="2" t="s">
        <v>537</v>
      </c>
      <c r="C463" s="16">
        <v>9.0909090909090917</v>
      </c>
      <c r="D463" s="16">
        <v>8.5</v>
      </c>
      <c r="E463" s="16">
        <v>7.75</v>
      </c>
      <c r="F463" s="16">
        <v>7</v>
      </c>
      <c r="G463" s="16">
        <v>5.916666666666667</v>
      </c>
      <c r="H463" s="47">
        <v>5.666666666666667</v>
      </c>
      <c r="I463" s="47">
        <v>6.583333333333333</v>
      </c>
      <c r="J463" s="47">
        <v>5.916666666666667</v>
      </c>
      <c r="K463" s="47">
        <v>4.666666666666667</v>
      </c>
      <c r="L463" s="16">
        <v>4.333333333333333</v>
      </c>
      <c r="M463" s="16">
        <v>4.5</v>
      </c>
      <c r="N463" s="55">
        <v>5</v>
      </c>
      <c r="O463" s="94">
        <v>5</v>
      </c>
      <c r="P463" s="16">
        <v>5</v>
      </c>
      <c r="Q463" s="16">
        <v>5</v>
      </c>
    </row>
    <row r="464" spans="2:17" x14ac:dyDescent="0.3">
      <c r="B464" s="2" t="s">
        <v>539</v>
      </c>
      <c r="C464" s="16">
        <v>8.0909090909090917</v>
      </c>
      <c r="D464" s="16">
        <v>5.75</v>
      </c>
      <c r="E464" s="16">
        <v>4.583333333333333</v>
      </c>
      <c r="F464" s="16">
        <v>3.3333333333333335</v>
      </c>
      <c r="G464" s="16">
        <v>3</v>
      </c>
      <c r="H464" s="47">
        <v>3</v>
      </c>
      <c r="I464" s="47">
        <v>3</v>
      </c>
      <c r="J464" s="47">
        <v>3</v>
      </c>
      <c r="K464" s="47">
        <v>3</v>
      </c>
      <c r="L464" s="16">
        <v>3</v>
      </c>
      <c r="M464" s="16">
        <v>3.5</v>
      </c>
      <c r="N464" s="55">
        <v>3</v>
      </c>
      <c r="O464" s="94">
        <v>3</v>
      </c>
      <c r="P464" s="16">
        <v>3</v>
      </c>
      <c r="Q464" s="16">
        <v>3</v>
      </c>
    </row>
    <row r="465" spans="2:17" x14ac:dyDescent="0.3">
      <c r="B465" s="2" t="s">
        <v>570</v>
      </c>
      <c r="C465" s="16">
        <v>9.25</v>
      </c>
      <c r="D465" s="16">
        <v>8.8333333333333339</v>
      </c>
      <c r="E465" s="16">
        <v>9</v>
      </c>
      <c r="F465" s="16">
        <v>9</v>
      </c>
      <c r="G465" s="16">
        <v>9</v>
      </c>
      <c r="H465" s="47">
        <v>9</v>
      </c>
      <c r="I465" s="47">
        <v>10</v>
      </c>
      <c r="J465" s="47">
        <v>11</v>
      </c>
      <c r="K465" s="47">
        <v>11.083333333333334</v>
      </c>
      <c r="L465" s="16">
        <v>11</v>
      </c>
      <c r="M465" s="16">
        <v>11</v>
      </c>
      <c r="N465" s="55">
        <v>10</v>
      </c>
      <c r="O465" s="94">
        <v>10</v>
      </c>
      <c r="P465" s="16">
        <v>10</v>
      </c>
      <c r="Q465" s="16">
        <v>10</v>
      </c>
    </row>
    <row r="466" spans="2:17" x14ac:dyDescent="0.3">
      <c r="B466" s="2" t="s">
        <v>540</v>
      </c>
      <c r="C466" s="16">
        <v>9.5</v>
      </c>
      <c r="D466" s="16">
        <v>10.666666666666666</v>
      </c>
      <c r="E466" s="16">
        <v>12</v>
      </c>
      <c r="F466" s="16">
        <v>14.333333333333334</v>
      </c>
      <c r="G466" s="16">
        <v>14.75</v>
      </c>
      <c r="H466" s="47">
        <v>14.916666666666666</v>
      </c>
      <c r="I466" s="47">
        <v>15</v>
      </c>
      <c r="J466" s="47">
        <v>15.666666666666666</v>
      </c>
      <c r="K466" s="47">
        <v>17.833333333333332</v>
      </c>
      <c r="L466" s="16">
        <v>19.25</v>
      </c>
      <c r="M466" s="16">
        <v>19.833333333333332</v>
      </c>
      <c r="N466" s="55">
        <v>20</v>
      </c>
      <c r="O466" s="94">
        <v>20</v>
      </c>
      <c r="P466" s="16">
        <v>20</v>
      </c>
      <c r="Q466" s="16">
        <v>20</v>
      </c>
    </row>
    <row r="467" spans="2:17" x14ac:dyDescent="0.3">
      <c r="B467" s="2" t="s">
        <v>541</v>
      </c>
      <c r="C467" s="16">
        <v>8.8333333333333339</v>
      </c>
      <c r="D467" s="16">
        <v>9</v>
      </c>
      <c r="E467" s="16">
        <v>16.416666666666668</v>
      </c>
      <c r="F467" s="16">
        <v>20.833333333333332</v>
      </c>
      <c r="G467" s="16">
        <v>24</v>
      </c>
      <c r="H467" s="47">
        <v>21.333333333333332</v>
      </c>
      <c r="I467" s="47">
        <v>20.166666666666668</v>
      </c>
      <c r="J467" s="47">
        <v>22.75</v>
      </c>
      <c r="K467" s="47">
        <v>26.666666666666668</v>
      </c>
      <c r="L467" s="16">
        <v>22.833333333333332</v>
      </c>
      <c r="M467" s="16">
        <v>22</v>
      </c>
      <c r="N467" s="55">
        <v>22</v>
      </c>
      <c r="O467" s="94">
        <v>22</v>
      </c>
      <c r="P467" s="16">
        <v>22</v>
      </c>
      <c r="Q467" s="16">
        <v>22</v>
      </c>
    </row>
    <row r="468" spans="2:17" x14ac:dyDescent="0.3">
      <c r="B468" s="2" t="s">
        <v>542</v>
      </c>
      <c r="C468" s="16">
        <v>11</v>
      </c>
      <c r="D468" s="16">
        <v>10.75</v>
      </c>
      <c r="E468" s="16">
        <v>10.75</v>
      </c>
      <c r="F468" s="16">
        <v>11</v>
      </c>
      <c r="G468" s="16">
        <v>10.5</v>
      </c>
      <c r="H468" s="47">
        <v>10</v>
      </c>
      <c r="I468" s="47">
        <v>10</v>
      </c>
      <c r="J468" s="47">
        <v>10</v>
      </c>
      <c r="K468" s="47">
        <v>10.083333333333334</v>
      </c>
      <c r="L468" s="16">
        <v>10</v>
      </c>
      <c r="M468" s="16">
        <v>10</v>
      </c>
      <c r="N468" s="55">
        <v>9.6666666666666661</v>
      </c>
      <c r="O468" s="94">
        <v>10</v>
      </c>
      <c r="P468" s="16">
        <v>10</v>
      </c>
      <c r="Q468" s="16">
        <v>9</v>
      </c>
    </row>
    <row r="469" spans="2:17" x14ac:dyDescent="0.3">
      <c r="B469" s="2" t="s">
        <v>543</v>
      </c>
      <c r="C469" s="16">
        <v>5.416666666666667</v>
      </c>
      <c r="D469" s="16">
        <v>5.666666666666667</v>
      </c>
      <c r="E469" s="16">
        <v>5.916666666666667</v>
      </c>
      <c r="F469" s="16">
        <v>6</v>
      </c>
      <c r="G469" s="16">
        <v>6.333333333333333</v>
      </c>
      <c r="H469" s="47">
        <v>10.416666666666666</v>
      </c>
      <c r="I469" s="47">
        <v>11.833333333333334</v>
      </c>
      <c r="J469" s="47">
        <v>11.583333333333334</v>
      </c>
      <c r="K469" s="47">
        <v>11.5</v>
      </c>
      <c r="L469" s="16">
        <v>10</v>
      </c>
      <c r="M469" s="16">
        <v>9</v>
      </c>
      <c r="N469" s="55">
        <v>9</v>
      </c>
      <c r="O469" s="94">
        <v>9</v>
      </c>
      <c r="P469" s="16">
        <v>9</v>
      </c>
      <c r="Q469" s="16">
        <v>9</v>
      </c>
    </row>
    <row r="470" spans="2:17" x14ac:dyDescent="0.3">
      <c r="B470" s="2" t="s">
        <v>544</v>
      </c>
      <c r="C470" s="16">
        <v>7.416666666666667</v>
      </c>
      <c r="D470" s="16">
        <v>6.5</v>
      </c>
      <c r="E470" s="16">
        <v>7.583333333333333</v>
      </c>
      <c r="F470" s="16">
        <v>12.583333333333334</v>
      </c>
      <c r="G470" s="16">
        <v>15</v>
      </c>
      <c r="H470" s="47">
        <v>14.5</v>
      </c>
      <c r="I470" s="47">
        <v>23.25</v>
      </c>
      <c r="J470" s="47">
        <v>23.583333333333332</v>
      </c>
      <c r="K470" s="47">
        <v>33.666666666666664</v>
      </c>
      <c r="L470" s="16">
        <v>26.416666666666668</v>
      </c>
      <c r="M470" s="16">
        <v>29.333333333333332</v>
      </c>
      <c r="N470" s="55">
        <v>31.333333333333332</v>
      </c>
      <c r="O470" s="94">
        <v>30</v>
      </c>
      <c r="P470" s="16">
        <v>32</v>
      </c>
      <c r="Q470" s="16">
        <v>32</v>
      </c>
    </row>
    <row r="471" spans="2:17" x14ac:dyDescent="0.3">
      <c r="B471" s="2" t="s">
        <v>545</v>
      </c>
      <c r="C471" s="16">
        <v>13</v>
      </c>
      <c r="D471" s="16">
        <v>14.583333333333334</v>
      </c>
      <c r="E471" s="16">
        <v>14.75</v>
      </c>
      <c r="F471" s="16">
        <v>17.833333333333332</v>
      </c>
      <c r="G471" s="16">
        <v>17.25</v>
      </c>
      <c r="H471" s="47">
        <v>18.75</v>
      </c>
      <c r="I471" s="47">
        <v>16.666666666666668</v>
      </c>
      <c r="J471" s="47">
        <v>15.75</v>
      </c>
      <c r="K471" s="47">
        <v>14.333333333333334</v>
      </c>
      <c r="L471" s="16">
        <v>15.916666666666666</v>
      </c>
      <c r="M471" s="16">
        <v>16.166666666666668</v>
      </c>
      <c r="N471" s="55">
        <v>16</v>
      </c>
      <c r="O471" s="94">
        <v>16</v>
      </c>
      <c r="P471" s="16">
        <v>16</v>
      </c>
      <c r="Q471" s="16">
        <v>16</v>
      </c>
    </row>
    <row r="472" spans="2:17" x14ac:dyDescent="0.3">
      <c r="B472" s="2" t="s">
        <v>546</v>
      </c>
      <c r="C472" s="16">
        <v>23</v>
      </c>
      <c r="D472" s="16">
        <v>22.333333333333332</v>
      </c>
      <c r="E472" s="16">
        <v>25</v>
      </c>
      <c r="F472" s="16">
        <v>27</v>
      </c>
      <c r="G472" s="16">
        <v>26.166666666666668</v>
      </c>
      <c r="H472" s="47">
        <v>26.166666666666668</v>
      </c>
      <c r="I472" s="47">
        <v>26.083333333333332</v>
      </c>
      <c r="J472" s="47">
        <v>25.916666666666668</v>
      </c>
      <c r="K472" s="47">
        <v>26.833333333333332</v>
      </c>
      <c r="L472" s="16">
        <v>25</v>
      </c>
      <c r="M472" s="16">
        <v>23.333333333333332</v>
      </c>
      <c r="N472" s="55">
        <v>25</v>
      </c>
      <c r="O472" s="94">
        <v>25</v>
      </c>
      <c r="P472" s="16">
        <v>25</v>
      </c>
      <c r="Q472" s="16">
        <v>25</v>
      </c>
    </row>
    <row r="473" spans="2:17" x14ac:dyDescent="0.3">
      <c r="B473" s="2" t="s">
        <v>548</v>
      </c>
      <c r="C473" s="16">
        <v>30</v>
      </c>
      <c r="D473" s="16">
        <v>31</v>
      </c>
      <c r="E473" s="16">
        <v>32.75</v>
      </c>
      <c r="F473" s="16">
        <v>32.833333333333336</v>
      </c>
      <c r="G473" s="16">
        <v>31.333333333333332</v>
      </c>
      <c r="H473" s="47">
        <v>30</v>
      </c>
      <c r="I473" s="47">
        <v>29.166666666666668</v>
      </c>
      <c r="J473" s="47">
        <v>29.833333333333332</v>
      </c>
      <c r="K473" s="47">
        <v>31.083333333333332</v>
      </c>
      <c r="L473" s="16">
        <v>29</v>
      </c>
      <c r="M473" s="16">
        <v>28.25</v>
      </c>
      <c r="N473" s="55">
        <v>28</v>
      </c>
      <c r="O473" s="94">
        <v>28</v>
      </c>
      <c r="P473" s="16">
        <v>28</v>
      </c>
      <c r="Q473" s="16">
        <v>28</v>
      </c>
    </row>
    <row r="474" spans="2:17" x14ac:dyDescent="0.3">
      <c r="B474" s="2" t="s">
        <v>550</v>
      </c>
      <c r="C474" s="16">
        <v>11.272727272727273</v>
      </c>
      <c r="D474" s="16">
        <v>11.916666666666666</v>
      </c>
      <c r="E474" s="16">
        <v>10.916666666666666</v>
      </c>
      <c r="F474" s="16">
        <v>10</v>
      </c>
      <c r="G474" s="16">
        <v>12.5</v>
      </c>
      <c r="H474" s="47">
        <v>16.75</v>
      </c>
      <c r="I474" s="47">
        <v>17</v>
      </c>
      <c r="J474" s="47">
        <v>17.416666666666668</v>
      </c>
      <c r="K474" s="47">
        <v>17</v>
      </c>
      <c r="L474" s="16">
        <v>17</v>
      </c>
      <c r="M474" s="16">
        <v>18.416666666666668</v>
      </c>
      <c r="N474" s="55">
        <v>18</v>
      </c>
      <c r="O474" s="94">
        <v>18</v>
      </c>
      <c r="P474" s="16">
        <v>18</v>
      </c>
      <c r="Q474" s="16">
        <v>18</v>
      </c>
    </row>
    <row r="475" spans="2:17" x14ac:dyDescent="0.3">
      <c r="B475" s="25" t="s">
        <v>200</v>
      </c>
      <c r="C475" s="35">
        <f>+SUM(C476:C478)</f>
        <v>20</v>
      </c>
      <c r="D475" s="35">
        <f t="shared" ref="D475:Q475" si="82">+SUM(D476:D478)</f>
        <v>22</v>
      </c>
      <c r="E475" s="35">
        <f t="shared" si="82"/>
        <v>22</v>
      </c>
      <c r="F475" s="35">
        <f t="shared" si="82"/>
        <v>23.166666666666668</v>
      </c>
      <c r="G475" s="35">
        <f t="shared" si="82"/>
        <v>24.5</v>
      </c>
      <c r="H475" s="46">
        <f t="shared" ref="H475:N475" si="83">+SUM(H476:H478)</f>
        <v>25.166666666666664</v>
      </c>
      <c r="I475" s="46">
        <f t="shared" si="83"/>
        <v>26</v>
      </c>
      <c r="J475" s="46">
        <f t="shared" si="83"/>
        <v>25.75</v>
      </c>
      <c r="K475" s="46">
        <f t="shared" si="83"/>
        <v>24.5</v>
      </c>
      <c r="L475" s="35">
        <f t="shared" si="83"/>
        <v>23.916666666666668</v>
      </c>
      <c r="M475" s="35">
        <f t="shared" si="83"/>
        <v>22.666666666666668</v>
      </c>
      <c r="N475" s="35">
        <f t="shared" si="83"/>
        <v>22.333333333333332</v>
      </c>
      <c r="O475" s="109">
        <f t="shared" si="82"/>
        <v>22</v>
      </c>
      <c r="P475" s="111">
        <f t="shared" si="82"/>
        <v>22</v>
      </c>
      <c r="Q475" s="111">
        <f t="shared" si="82"/>
        <v>23</v>
      </c>
    </row>
    <row r="476" spans="2:17" x14ac:dyDescent="0.3">
      <c r="B476" s="2" t="s">
        <v>551</v>
      </c>
      <c r="C476" s="16">
        <v>7.5</v>
      </c>
      <c r="D476" s="16">
        <v>9.4166666666666661</v>
      </c>
      <c r="E476" s="16">
        <v>9</v>
      </c>
      <c r="F476" s="16">
        <v>9</v>
      </c>
      <c r="G476" s="16">
        <v>8.9166666666666661</v>
      </c>
      <c r="H476" s="47">
        <v>9.1666666666666661</v>
      </c>
      <c r="I476" s="47">
        <v>8.5</v>
      </c>
      <c r="J476" s="47">
        <v>7.75</v>
      </c>
      <c r="K476" s="47">
        <v>6.583333333333333</v>
      </c>
      <c r="L476" s="16">
        <v>6.416666666666667</v>
      </c>
      <c r="M476" s="16">
        <v>7.416666666666667</v>
      </c>
      <c r="N476" s="55">
        <v>7.333333333333333</v>
      </c>
      <c r="O476" s="94">
        <v>7</v>
      </c>
      <c r="P476" s="16">
        <v>7</v>
      </c>
      <c r="Q476" s="16">
        <v>8</v>
      </c>
    </row>
    <row r="477" spans="2:17" x14ac:dyDescent="0.3">
      <c r="B477" s="2" t="s">
        <v>552</v>
      </c>
      <c r="C477" s="16">
        <v>6.416666666666667</v>
      </c>
      <c r="D477" s="16">
        <v>5.75</v>
      </c>
      <c r="E477" s="16">
        <v>6</v>
      </c>
      <c r="F477" s="16">
        <v>7.166666666666667</v>
      </c>
      <c r="G477" s="16">
        <v>8.5833333333333339</v>
      </c>
      <c r="H477" s="47">
        <v>9</v>
      </c>
      <c r="I477" s="47">
        <v>9.75</v>
      </c>
      <c r="J477" s="47">
        <v>10</v>
      </c>
      <c r="K477" s="47">
        <v>9.9166666666666661</v>
      </c>
      <c r="L477" s="16">
        <v>9.75</v>
      </c>
      <c r="M477" s="16">
        <v>8.8333333333333339</v>
      </c>
      <c r="N477" s="55">
        <v>9</v>
      </c>
      <c r="O477" s="94">
        <v>9</v>
      </c>
      <c r="P477" s="16">
        <v>9</v>
      </c>
      <c r="Q477" s="16">
        <v>9</v>
      </c>
    </row>
    <row r="478" spans="2:17" x14ac:dyDescent="0.3">
      <c r="B478" s="2" t="s">
        <v>553</v>
      </c>
      <c r="C478" s="16">
        <v>6.083333333333333</v>
      </c>
      <c r="D478" s="16">
        <v>6.833333333333333</v>
      </c>
      <c r="E478" s="16">
        <v>7</v>
      </c>
      <c r="F478" s="16">
        <v>7</v>
      </c>
      <c r="G478" s="16">
        <v>7</v>
      </c>
      <c r="H478" s="47">
        <v>7</v>
      </c>
      <c r="I478" s="47">
        <v>7.75</v>
      </c>
      <c r="J478" s="47">
        <v>8</v>
      </c>
      <c r="K478" s="47">
        <v>8</v>
      </c>
      <c r="L478" s="16">
        <v>7.75</v>
      </c>
      <c r="M478" s="16">
        <v>6.416666666666667</v>
      </c>
      <c r="N478" s="55">
        <v>6</v>
      </c>
      <c r="O478" s="94">
        <v>6</v>
      </c>
      <c r="P478" s="16">
        <v>6</v>
      </c>
      <c r="Q478" s="16">
        <v>6</v>
      </c>
    </row>
    <row r="479" spans="2:17" x14ac:dyDescent="0.3">
      <c r="B479" s="25" t="s">
        <v>201</v>
      </c>
      <c r="C479" s="35">
        <f>+SUM(C480:C483)</f>
        <v>31.000000000000004</v>
      </c>
      <c r="D479" s="35">
        <f t="shared" ref="D479:Q479" si="84">+SUM(D480:D483)</f>
        <v>27.416666666666668</v>
      </c>
      <c r="E479" s="35">
        <f t="shared" si="84"/>
        <v>26.083333333333336</v>
      </c>
      <c r="F479" s="35">
        <f t="shared" si="84"/>
        <v>25</v>
      </c>
      <c r="G479" s="35">
        <f t="shared" si="84"/>
        <v>27.5</v>
      </c>
      <c r="H479" s="46">
        <f t="shared" ref="H479:N479" si="85">+SUM(H480:H483)</f>
        <v>30.333333333333332</v>
      </c>
      <c r="I479" s="46">
        <f t="shared" si="85"/>
        <v>31.166666666666668</v>
      </c>
      <c r="J479" s="46">
        <f t="shared" si="85"/>
        <v>31.333333333333332</v>
      </c>
      <c r="K479" s="46">
        <f t="shared" si="85"/>
        <v>33.083333333333336</v>
      </c>
      <c r="L479" s="35">
        <f t="shared" si="85"/>
        <v>30.833333333333336</v>
      </c>
      <c r="M479" s="35">
        <f t="shared" si="85"/>
        <v>29.416666666666668</v>
      </c>
      <c r="N479" s="35">
        <f t="shared" si="85"/>
        <v>29</v>
      </c>
      <c r="O479" s="109">
        <f t="shared" si="84"/>
        <v>29</v>
      </c>
      <c r="P479" s="111">
        <f t="shared" si="84"/>
        <v>29</v>
      </c>
      <c r="Q479" s="111">
        <f t="shared" si="84"/>
        <v>29</v>
      </c>
    </row>
    <row r="480" spans="2:17" x14ac:dyDescent="0.3">
      <c r="B480" s="2" t="s">
        <v>554</v>
      </c>
      <c r="C480" s="16">
        <v>12.083333333333334</v>
      </c>
      <c r="D480" s="16">
        <v>9.8333333333333339</v>
      </c>
      <c r="E480" s="16">
        <v>9</v>
      </c>
      <c r="F480" s="16">
        <v>9</v>
      </c>
      <c r="G480" s="16">
        <v>11.5</v>
      </c>
      <c r="H480" s="47">
        <v>13.666666666666666</v>
      </c>
      <c r="I480" s="47">
        <v>13.583333333333334</v>
      </c>
      <c r="J480" s="47">
        <v>12.5</v>
      </c>
      <c r="K480" s="47">
        <v>13.333333333333334</v>
      </c>
      <c r="L480" s="16">
        <v>12.583333333333334</v>
      </c>
      <c r="M480" s="16">
        <v>12.083333333333334</v>
      </c>
      <c r="N480" s="55">
        <v>12</v>
      </c>
      <c r="O480" s="94">
        <v>12</v>
      </c>
      <c r="P480" s="16">
        <v>12</v>
      </c>
      <c r="Q480" s="16">
        <v>12</v>
      </c>
    </row>
    <row r="481" spans="2:17" x14ac:dyDescent="0.3">
      <c r="B481" s="2" t="s">
        <v>555</v>
      </c>
      <c r="C481" s="16">
        <v>7</v>
      </c>
      <c r="D481" s="16">
        <v>7.083333333333333</v>
      </c>
      <c r="E481" s="16">
        <v>6.416666666666667</v>
      </c>
      <c r="F481" s="16">
        <v>6</v>
      </c>
      <c r="G481" s="16">
        <v>6</v>
      </c>
      <c r="H481" s="47">
        <v>6</v>
      </c>
      <c r="I481" s="47">
        <v>6</v>
      </c>
      <c r="J481" s="47">
        <v>5.833333333333333</v>
      </c>
      <c r="K481" s="47">
        <v>6</v>
      </c>
      <c r="L481" s="16">
        <v>4.833333333333333</v>
      </c>
      <c r="M481" s="16">
        <v>5</v>
      </c>
      <c r="N481" s="55">
        <v>5</v>
      </c>
      <c r="O481" s="94">
        <v>5</v>
      </c>
      <c r="P481" s="16">
        <v>5</v>
      </c>
      <c r="Q481" s="16">
        <v>5</v>
      </c>
    </row>
    <row r="482" spans="2:17" x14ac:dyDescent="0.3">
      <c r="B482" s="2" t="s">
        <v>556</v>
      </c>
      <c r="C482" s="16">
        <v>5</v>
      </c>
      <c r="D482" s="16">
        <v>5</v>
      </c>
      <c r="E482" s="16">
        <v>4.666666666666667</v>
      </c>
      <c r="F482" s="16">
        <v>4</v>
      </c>
      <c r="G482" s="16">
        <v>4</v>
      </c>
      <c r="H482" s="47">
        <v>4</v>
      </c>
      <c r="I482" s="47">
        <v>4.833333333333333</v>
      </c>
      <c r="J482" s="47">
        <v>6.416666666666667</v>
      </c>
      <c r="K482" s="47">
        <v>7</v>
      </c>
      <c r="L482" s="16">
        <v>6.416666666666667</v>
      </c>
      <c r="M482" s="16">
        <v>5.333333333333333</v>
      </c>
      <c r="N482" s="55">
        <v>5</v>
      </c>
      <c r="O482" s="94">
        <v>5</v>
      </c>
      <c r="P482" s="16">
        <v>5</v>
      </c>
      <c r="Q482" s="16">
        <v>5</v>
      </c>
    </row>
    <row r="483" spans="2:17" x14ac:dyDescent="0.3">
      <c r="B483" s="2" t="s">
        <v>557</v>
      </c>
      <c r="C483" s="16">
        <v>6.916666666666667</v>
      </c>
      <c r="D483" s="16">
        <v>5.5</v>
      </c>
      <c r="E483" s="16">
        <v>6</v>
      </c>
      <c r="F483" s="16">
        <v>6</v>
      </c>
      <c r="G483" s="16">
        <v>6</v>
      </c>
      <c r="H483" s="47">
        <v>6.666666666666667</v>
      </c>
      <c r="I483" s="47">
        <v>6.75</v>
      </c>
      <c r="J483" s="47">
        <v>6.583333333333333</v>
      </c>
      <c r="K483" s="47">
        <v>6.75</v>
      </c>
      <c r="L483" s="16">
        <v>7</v>
      </c>
      <c r="M483" s="16">
        <v>7</v>
      </c>
      <c r="N483" s="55">
        <v>7</v>
      </c>
      <c r="O483" s="94">
        <v>7</v>
      </c>
      <c r="P483" s="16">
        <v>7</v>
      </c>
      <c r="Q483" s="16">
        <v>7</v>
      </c>
    </row>
    <row r="484" spans="2:17" x14ac:dyDescent="0.3">
      <c r="B484" s="25" t="s">
        <v>202</v>
      </c>
      <c r="C484" s="35">
        <f>+SUM(C485:C489)</f>
        <v>37.500000000000007</v>
      </c>
      <c r="D484" s="35">
        <f t="shared" ref="D484:Q484" si="86">+SUM(D485:D489)</f>
        <v>41</v>
      </c>
      <c r="E484" s="35">
        <f t="shared" si="86"/>
        <v>39.166666666666671</v>
      </c>
      <c r="F484" s="35">
        <f t="shared" si="86"/>
        <v>34.333333333333329</v>
      </c>
      <c r="G484" s="35">
        <f t="shared" si="86"/>
        <v>34.583333333333329</v>
      </c>
      <c r="H484" s="46">
        <f t="shared" ref="H484:N484" si="87">+SUM(H485:H489)</f>
        <v>35.416666666666671</v>
      </c>
      <c r="I484" s="46">
        <f t="shared" si="87"/>
        <v>38.666666666666664</v>
      </c>
      <c r="J484" s="46">
        <f t="shared" si="87"/>
        <v>41.166666666666664</v>
      </c>
      <c r="K484" s="46">
        <f t="shared" si="87"/>
        <v>41.416666666666671</v>
      </c>
      <c r="L484" s="35">
        <f t="shared" si="87"/>
        <v>36.583333333333329</v>
      </c>
      <c r="M484" s="35">
        <f t="shared" si="87"/>
        <v>35</v>
      </c>
      <c r="N484" s="35">
        <f t="shared" si="87"/>
        <v>36</v>
      </c>
      <c r="O484" s="109">
        <f t="shared" si="86"/>
        <v>36</v>
      </c>
      <c r="P484" s="111">
        <f t="shared" si="86"/>
        <v>36</v>
      </c>
      <c r="Q484" s="111">
        <f t="shared" si="86"/>
        <v>36</v>
      </c>
    </row>
    <row r="485" spans="2:17" x14ac:dyDescent="0.3">
      <c r="B485" s="2" t="s">
        <v>558</v>
      </c>
      <c r="C485" s="16">
        <v>4</v>
      </c>
      <c r="D485" s="16">
        <v>7.416666666666667</v>
      </c>
      <c r="E485" s="16">
        <v>7.666666666666667</v>
      </c>
      <c r="F485" s="16">
        <v>8.3333333333333339</v>
      </c>
      <c r="G485" s="16">
        <v>8.9166666666666661</v>
      </c>
      <c r="H485" s="47">
        <v>9</v>
      </c>
      <c r="I485" s="47">
        <v>10</v>
      </c>
      <c r="J485" s="47">
        <v>12.166666666666666</v>
      </c>
      <c r="K485" s="47">
        <v>12.083333333333334</v>
      </c>
      <c r="L485" s="16">
        <v>8.4166666666666661</v>
      </c>
      <c r="M485" s="16">
        <v>9.4166666666666661</v>
      </c>
      <c r="N485" s="55">
        <v>10</v>
      </c>
      <c r="O485" s="94">
        <v>10</v>
      </c>
      <c r="P485" s="16">
        <v>10</v>
      </c>
      <c r="Q485" s="16">
        <v>10</v>
      </c>
    </row>
    <row r="486" spans="2:17" x14ac:dyDescent="0.3">
      <c r="B486" s="2" t="s">
        <v>559</v>
      </c>
      <c r="C486" s="16">
        <v>12.083333333333334</v>
      </c>
      <c r="D486" s="16">
        <v>13.833333333333334</v>
      </c>
      <c r="E486" s="16">
        <v>13.25</v>
      </c>
      <c r="F486" s="16">
        <v>8.8333333333333339</v>
      </c>
      <c r="G486" s="16">
        <v>8.0833333333333339</v>
      </c>
      <c r="H486" s="47">
        <v>8.8333333333333339</v>
      </c>
      <c r="I486" s="47">
        <v>9.6666666666666661</v>
      </c>
      <c r="J486" s="47">
        <v>10.833333333333334</v>
      </c>
      <c r="K486" s="47">
        <v>9.4166666666666661</v>
      </c>
      <c r="L486" s="16">
        <v>9</v>
      </c>
      <c r="M486" s="16">
        <v>7.5</v>
      </c>
      <c r="N486" s="55">
        <v>8</v>
      </c>
      <c r="O486" s="94">
        <v>8</v>
      </c>
      <c r="P486" s="16">
        <v>8</v>
      </c>
      <c r="Q486" s="16">
        <v>8</v>
      </c>
    </row>
    <row r="487" spans="2:17" x14ac:dyDescent="0.3">
      <c r="B487" s="2" t="s">
        <v>560</v>
      </c>
      <c r="C487" s="16">
        <v>12.75</v>
      </c>
      <c r="D487" s="16">
        <v>11.75</v>
      </c>
      <c r="E487" s="16">
        <v>11</v>
      </c>
      <c r="F487" s="16">
        <v>10.833333333333334</v>
      </c>
      <c r="G487" s="16">
        <v>12.416666666666666</v>
      </c>
      <c r="H487" s="47">
        <v>12.583333333333334</v>
      </c>
      <c r="I487" s="47">
        <v>14</v>
      </c>
      <c r="J487" s="47">
        <v>13.166666666666666</v>
      </c>
      <c r="K487" s="47">
        <v>14.833333333333334</v>
      </c>
      <c r="L487" s="16">
        <v>14.166666666666666</v>
      </c>
      <c r="M487" s="16">
        <v>13.083333333333334</v>
      </c>
      <c r="N487" s="55">
        <v>13</v>
      </c>
      <c r="O487" s="94">
        <v>13</v>
      </c>
      <c r="P487" s="16">
        <v>13</v>
      </c>
      <c r="Q487" s="16">
        <v>13</v>
      </c>
    </row>
    <row r="488" spans="2:17" x14ac:dyDescent="0.3">
      <c r="B488" s="2" t="s">
        <v>561</v>
      </c>
      <c r="C488" s="16">
        <v>5.583333333333333</v>
      </c>
      <c r="D488" s="16">
        <v>5</v>
      </c>
      <c r="E488" s="16">
        <v>4.25</v>
      </c>
      <c r="F488" s="16">
        <v>3.3333333333333335</v>
      </c>
      <c r="G488" s="16">
        <v>3</v>
      </c>
      <c r="H488" s="47">
        <v>3</v>
      </c>
      <c r="I488" s="47">
        <v>3</v>
      </c>
      <c r="J488" s="47">
        <v>3</v>
      </c>
      <c r="K488" s="47">
        <v>3</v>
      </c>
      <c r="L488" s="16">
        <v>3</v>
      </c>
      <c r="M488" s="16">
        <v>3</v>
      </c>
      <c r="N488" s="55">
        <v>3</v>
      </c>
      <c r="O488" s="94">
        <v>3</v>
      </c>
      <c r="P488" s="16">
        <v>3</v>
      </c>
      <c r="Q488" s="16">
        <v>3</v>
      </c>
    </row>
    <row r="489" spans="2:17" x14ac:dyDescent="0.3">
      <c r="B489" s="2" t="s">
        <v>562</v>
      </c>
      <c r="C489" s="16">
        <v>3.0833333333333335</v>
      </c>
      <c r="D489" s="16">
        <v>3</v>
      </c>
      <c r="E489" s="16">
        <v>3</v>
      </c>
      <c r="F489" s="16">
        <v>3</v>
      </c>
      <c r="G489" s="16">
        <v>2.1666666666666665</v>
      </c>
      <c r="H489" s="47">
        <v>2</v>
      </c>
      <c r="I489" s="47">
        <v>2</v>
      </c>
      <c r="J489" s="47">
        <v>2</v>
      </c>
      <c r="K489" s="47">
        <v>2.0833333333333335</v>
      </c>
      <c r="L489" s="16">
        <v>2</v>
      </c>
      <c r="M489" s="16">
        <v>2</v>
      </c>
      <c r="N489" s="55">
        <v>2</v>
      </c>
      <c r="O489" s="94">
        <v>2</v>
      </c>
      <c r="P489" s="16">
        <v>2</v>
      </c>
      <c r="Q489" s="16">
        <v>2</v>
      </c>
    </row>
    <row r="490" spans="2:17" x14ac:dyDescent="0.3">
      <c r="B490" s="25" t="s">
        <v>203</v>
      </c>
      <c r="C490" s="35">
        <f>+SUM(C491:C493)</f>
        <v>12</v>
      </c>
      <c r="D490" s="35">
        <f t="shared" ref="D490:Q490" si="88">+SUM(D491:D493)</f>
        <v>10.583333333333332</v>
      </c>
      <c r="E490" s="35">
        <f t="shared" si="88"/>
        <v>9.9166666666666679</v>
      </c>
      <c r="F490" s="35">
        <f t="shared" si="88"/>
        <v>10</v>
      </c>
      <c r="G490" s="35">
        <f t="shared" si="88"/>
        <v>11.833333333333332</v>
      </c>
      <c r="H490" s="46">
        <f t="shared" ref="H490:N490" si="89">+SUM(H491:H493)</f>
        <v>12</v>
      </c>
      <c r="I490" s="46">
        <f t="shared" si="89"/>
        <v>12.166666666666668</v>
      </c>
      <c r="J490" s="46">
        <f t="shared" si="89"/>
        <v>13.666666666666666</v>
      </c>
      <c r="K490" s="46">
        <f t="shared" si="89"/>
        <v>12.083333333333334</v>
      </c>
      <c r="L490" s="35">
        <f t="shared" si="89"/>
        <v>6.666666666666667</v>
      </c>
      <c r="M490" s="35">
        <f t="shared" si="89"/>
        <v>6</v>
      </c>
      <c r="N490" s="35">
        <f t="shared" si="89"/>
        <v>6</v>
      </c>
      <c r="O490" s="109">
        <f t="shared" si="88"/>
        <v>6</v>
      </c>
      <c r="P490" s="111">
        <f t="shared" si="88"/>
        <v>6</v>
      </c>
      <c r="Q490" s="111">
        <f t="shared" si="88"/>
        <v>6</v>
      </c>
    </row>
    <row r="491" spans="2:17" x14ac:dyDescent="0.3">
      <c r="B491" s="2" t="s">
        <v>563</v>
      </c>
      <c r="C491" s="16">
        <v>5</v>
      </c>
      <c r="D491" s="16">
        <v>4.833333333333333</v>
      </c>
      <c r="E491" s="16">
        <v>4.916666666666667</v>
      </c>
      <c r="F491" s="16">
        <v>5</v>
      </c>
      <c r="G491" s="16">
        <v>4.833333333333333</v>
      </c>
      <c r="H491" s="47">
        <v>5</v>
      </c>
      <c r="I491" s="47">
        <v>5.166666666666667</v>
      </c>
      <c r="J491" s="47">
        <v>6</v>
      </c>
      <c r="K491" s="47">
        <v>5.416666666666667</v>
      </c>
      <c r="L491" s="16">
        <v>4.666666666666667</v>
      </c>
      <c r="M491" s="16">
        <v>4</v>
      </c>
      <c r="N491" s="55">
        <v>4</v>
      </c>
      <c r="O491" s="94">
        <v>4</v>
      </c>
      <c r="P491" s="16">
        <v>4</v>
      </c>
      <c r="Q491" s="16">
        <v>4</v>
      </c>
    </row>
    <row r="492" spans="2:17" x14ac:dyDescent="0.3">
      <c r="B492" s="2" t="s">
        <v>564</v>
      </c>
      <c r="C492" s="16">
        <v>4</v>
      </c>
      <c r="D492" s="16">
        <v>2.75</v>
      </c>
      <c r="E492" s="16">
        <v>2</v>
      </c>
      <c r="F492" s="16">
        <v>2.75</v>
      </c>
      <c r="G492" s="16">
        <v>5</v>
      </c>
      <c r="H492" s="47">
        <v>5</v>
      </c>
      <c r="I492" s="47">
        <v>5</v>
      </c>
      <c r="J492" s="47">
        <v>6.083333333333333</v>
      </c>
      <c r="K492" s="47">
        <v>5.666666666666667</v>
      </c>
      <c r="L492" s="16">
        <v>1</v>
      </c>
      <c r="M492" s="16">
        <v>1</v>
      </c>
      <c r="N492" s="55">
        <v>1</v>
      </c>
      <c r="O492" s="94">
        <v>1</v>
      </c>
      <c r="P492" s="16">
        <v>1</v>
      </c>
      <c r="Q492" s="16">
        <v>1</v>
      </c>
    </row>
    <row r="493" spans="2:17" x14ac:dyDescent="0.3">
      <c r="B493" s="2" t="s">
        <v>565</v>
      </c>
      <c r="C493" s="16">
        <v>3</v>
      </c>
      <c r="D493" s="16">
        <v>3</v>
      </c>
      <c r="E493" s="16">
        <v>3</v>
      </c>
      <c r="F493" s="16">
        <v>2.25</v>
      </c>
      <c r="G493" s="16">
        <v>2</v>
      </c>
      <c r="H493" s="47">
        <v>2</v>
      </c>
      <c r="I493" s="47">
        <v>2</v>
      </c>
      <c r="J493" s="47">
        <v>1.5833333333333333</v>
      </c>
      <c r="K493" s="47">
        <v>1</v>
      </c>
      <c r="L493" s="16">
        <v>1</v>
      </c>
      <c r="M493" s="16">
        <v>1</v>
      </c>
      <c r="N493" s="55">
        <v>1</v>
      </c>
      <c r="O493" s="94">
        <v>1</v>
      </c>
      <c r="P493" s="16">
        <v>1</v>
      </c>
      <c r="Q493" s="16">
        <v>1</v>
      </c>
    </row>
    <row r="494" spans="2:17" x14ac:dyDescent="0.3">
      <c r="B494" s="25" t="s">
        <v>204</v>
      </c>
      <c r="C494" s="35">
        <f>+SUM(C495:C498)</f>
        <v>17.333333333333332</v>
      </c>
      <c r="D494" s="35">
        <f t="shared" ref="D494:Q494" si="90">+SUM(D495:D498)</f>
        <v>16.916666666666664</v>
      </c>
      <c r="E494" s="35">
        <f t="shared" si="90"/>
        <v>19.333333333333336</v>
      </c>
      <c r="F494" s="35">
        <f t="shared" si="90"/>
        <v>20</v>
      </c>
      <c r="G494" s="35">
        <f t="shared" si="90"/>
        <v>21.166666666666668</v>
      </c>
      <c r="H494" s="46">
        <f t="shared" ref="H494:N494" si="91">+SUM(H495:H498)</f>
        <v>19.916666666666668</v>
      </c>
      <c r="I494" s="46">
        <f t="shared" si="91"/>
        <v>19</v>
      </c>
      <c r="J494" s="46">
        <f t="shared" si="91"/>
        <v>18.416666666666668</v>
      </c>
      <c r="K494" s="46">
        <f t="shared" si="91"/>
        <v>20.666666666666664</v>
      </c>
      <c r="L494" s="35">
        <f t="shared" si="91"/>
        <v>15.916666666666668</v>
      </c>
      <c r="M494" s="35">
        <f t="shared" si="91"/>
        <v>15.833333333333334</v>
      </c>
      <c r="N494" s="35">
        <f t="shared" si="91"/>
        <v>13.333333333333332</v>
      </c>
      <c r="O494" s="109">
        <f t="shared" si="90"/>
        <v>13</v>
      </c>
      <c r="P494" s="111">
        <f t="shared" si="90"/>
        <v>13</v>
      </c>
      <c r="Q494" s="111">
        <f t="shared" si="90"/>
        <v>14</v>
      </c>
    </row>
    <row r="495" spans="2:17" x14ac:dyDescent="0.3">
      <c r="B495" s="2" t="s">
        <v>566</v>
      </c>
      <c r="C495" s="16">
        <v>4.5</v>
      </c>
      <c r="D495" s="16">
        <v>4.416666666666667</v>
      </c>
      <c r="E495" s="16">
        <v>4.916666666666667</v>
      </c>
      <c r="F495" s="16">
        <v>5</v>
      </c>
      <c r="G495" s="16">
        <v>4.583333333333333</v>
      </c>
      <c r="H495" s="47">
        <v>4</v>
      </c>
      <c r="I495" s="47">
        <v>4</v>
      </c>
      <c r="J495" s="47">
        <v>4.25</v>
      </c>
      <c r="K495" s="47">
        <v>6.75</v>
      </c>
      <c r="L495" s="16">
        <v>3.1666666666666665</v>
      </c>
      <c r="M495" s="16">
        <v>2.6666666666666665</v>
      </c>
      <c r="N495" s="55">
        <v>1.3333333333333333</v>
      </c>
      <c r="O495" s="94">
        <v>1</v>
      </c>
      <c r="P495" s="16">
        <v>1</v>
      </c>
      <c r="Q495" s="16">
        <v>2</v>
      </c>
    </row>
    <row r="496" spans="2:17" x14ac:dyDescent="0.3">
      <c r="B496" s="2" t="s">
        <v>567</v>
      </c>
      <c r="C496" s="16">
        <v>5.833333333333333</v>
      </c>
      <c r="D496" s="16">
        <v>5.583333333333333</v>
      </c>
      <c r="E496" s="16">
        <v>6</v>
      </c>
      <c r="F496" s="16">
        <v>6.083333333333333</v>
      </c>
      <c r="G496" s="16">
        <v>7.416666666666667</v>
      </c>
      <c r="H496" s="47">
        <v>6.916666666666667</v>
      </c>
      <c r="I496" s="47">
        <v>7</v>
      </c>
      <c r="J496" s="47">
        <v>6.166666666666667</v>
      </c>
      <c r="K496" s="47">
        <v>5.833333333333333</v>
      </c>
      <c r="L496" s="16">
        <v>5.583333333333333</v>
      </c>
      <c r="M496" s="16">
        <v>6.333333333333333</v>
      </c>
      <c r="N496" s="55">
        <v>6</v>
      </c>
      <c r="O496" s="94">
        <v>6</v>
      </c>
      <c r="P496" s="16">
        <v>6</v>
      </c>
      <c r="Q496" s="16">
        <v>6</v>
      </c>
    </row>
    <row r="497" spans="2:17" x14ac:dyDescent="0.3">
      <c r="B497" s="2" t="s">
        <v>568</v>
      </c>
      <c r="C497" s="16">
        <v>4</v>
      </c>
      <c r="D497" s="16">
        <v>3.9166666666666665</v>
      </c>
      <c r="E497" s="16">
        <v>5.416666666666667</v>
      </c>
      <c r="F497" s="16">
        <v>5.916666666666667</v>
      </c>
      <c r="G497" s="16">
        <v>6.166666666666667</v>
      </c>
      <c r="H497" s="47">
        <v>6</v>
      </c>
      <c r="I497" s="47">
        <v>5</v>
      </c>
      <c r="J497" s="47">
        <v>5</v>
      </c>
      <c r="K497" s="47">
        <v>5.083333333333333</v>
      </c>
      <c r="L497" s="16">
        <v>4.166666666666667</v>
      </c>
      <c r="M497" s="16">
        <v>5.25</v>
      </c>
      <c r="N497" s="55">
        <v>5</v>
      </c>
      <c r="O497" s="94">
        <v>5</v>
      </c>
      <c r="P497" s="16">
        <v>5</v>
      </c>
      <c r="Q497" s="16">
        <v>5</v>
      </c>
    </row>
    <row r="498" spans="2:17" x14ac:dyDescent="0.3">
      <c r="B498" s="4" t="s">
        <v>569</v>
      </c>
      <c r="C498" s="17">
        <v>3</v>
      </c>
      <c r="D498" s="17">
        <v>3</v>
      </c>
      <c r="E498" s="17">
        <v>3</v>
      </c>
      <c r="F498" s="17">
        <v>3</v>
      </c>
      <c r="G498" s="17">
        <v>3</v>
      </c>
      <c r="H498" s="48">
        <v>3</v>
      </c>
      <c r="I498" s="48">
        <v>3</v>
      </c>
      <c r="J498" s="48">
        <v>3</v>
      </c>
      <c r="K498" s="48">
        <v>3</v>
      </c>
      <c r="L498" s="17">
        <v>3</v>
      </c>
      <c r="M498" s="17">
        <v>1.5833333333333333</v>
      </c>
      <c r="N498" s="63">
        <v>1</v>
      </c>
      <c r="O498" s="96">
        <v>1</v>
      </c>
      <c r="P498" s="17">
        <v>1</v>
      </c>
      <c r="Q498" s="17">
        <v>1</v>
      </c>
    </row>
  </sheetData>
  <sheetProtection algorithmName="SHA-512" hashValue="7ycVwBdp2dAzaCycQWe2netQF1sp2XoaTSHUH0L4GL9+EPZBN6PKL1Ch9nQtDaB2DHjrdfF+ORhR7qud6GgwxA==" saltValue="WRahJ0mpK1Glfy+A6t5Jpg==" spinCount="100000" sheet="1" objects="1" scenarios="1"/>
  <phoneticPr fontId="20" type="noConversion"/>
  <pageMargins left="0.7" right="0.7" top="0.75" bottom="0.75" header="0.3" footer="0.3"/>
  <pageSetup orientation="portrait" r:id="rId1"/>
  <ignoredErrors>
    <ignoredError sqref="D5:K5 D317:K317 O6 L317:L319 L364 L381 L398 L490 L332 L337 L350 L356 L369 L373 L388 L392 L407 L425 L436 L441 L449 L453 L475 L479 L484 L494 L5:L6 M5:N5 M317:N31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2:Q225"/>
  <sheetViews>
    <sheetView zoomScale="85" zoomScaleNormal="85" workbookViewId="0">
      <pane xSplit="2" ySplit="5" topLeftCell="M202" activePane="bottomRight" state="frozen"/>
      <selection pane="topRight" activeCell="C1" sqref="C1"/>
      <selection pane="bottomLeft" activeCell="A6" sqref="A6"/>
      <selection pane="bottomRight" activeCell="W12" sqref="W12"/>
    </sheetView>
  </sheetViews>
  <sheetFormatPr baseColWidth="10" defaultColWidth="11" defaultRowHeight="14.4" x14ac:dyDescent="0.3"/>
  <cols>
    <col min="1" max="1" width="3.109375" style="1" customWidth="1"/>
    <col min="2" max="2" width="36.21875" style="1" customWidth="1"/>
    <col min="3" max="16384" width="11" style="1"/>
  </cols>
  <sheetData>
    <row r="2" spans="2:17" ht="18" x14ac:dyDescent="0.35">
      <c r="B2" s="6" t="s">
        <v>706</v>
      </c>
    </row>
    <row r="3" spans="2:17" x14ac:dyDescent="0.3">
      <c r="B3" s="7"/>
    </row>
    <row r="5" spans="2:17" x14ac:dyDescent="0.3">
      <c r="B5" s="29" t="s">
        <v>179</v>
      </c>
      <c r="C5" s="30">
        <v>2015</v>
      </c>
      <c r="D5" s="30" t="s">
        <v>205</v>
      </c>
      <c r="E5" s="30" t="s">
        <v>206</v>
      </c>
      <c r="F5" s="30">
        <v>2018</v>
      </c>
      <c r="G5" s="30" t="s">
        <v>207</v>
      </c>
      <c r="H5" s="30" t="s">
        <v>208</v>
      </c>
      <c r="I5" s="30" t="s">
        <v>654</v>
      </c>
      <c r="J5" s="30" t="s">
        <v>665</v>
      </c>
      <c r="K5" s="30" t="s">
        <v>666</v>
      </c>
      <c r="L5" s="30" t="s">
        <v>680</v>
      </c>
      <c r="M5" s="30" t="s">
        <v>693</v>
      </c>
      <c r="N5" s="85" t="s">
        <v>709</v>
      </c>
      <c r="O5" s="91">
        <v>46023</v>
      </c>
      <c r="P5" s="122">
        <v>46054</v>
      </c>
      <c r="Q5" s="122">
        <v>46082</v>
      </c>
    </row>
    <row r="6" spans="2:17" x14ac:dyDescent="0.3">
      <c r="B6" s="27" t="s">
        <v>651</v>
      </c>
      <c r="C6" s="31">
        <f t="shared" ref="C6:O6" si="0">+SUM(C208,C205,C201,C192,C190,C183,C156,C153,C148,C136,C133,C126,C106,C91,C86,C84,C69,C60,C57,C48,C39,C34,C20,C17,C7)</f>
        <v>34442.166666666664</v>
      </c>
      <c r="D6" s="31">
        <f t="shared" si="0"/>
        <v>34888.833333333328</v>
      </c>
      <c r="E6" s="31">
        <f t="shared" si="0"/>
        <v>34662.666666666664</v>
      </c>
      <c r="F6" s="31">
        <f t="shared" si="0"/>
        <v>34525.250000000007</v>
      </c>
      <c r="G6" s="31">
        <f t="shared" si="0"/>
        <v>34908.333333333336</v>
      </c>
      <c r="H6" s="31">
        <f t="shared" si="0"/>
        <v>34779.916666666664</v>
      </c>
      <c r="I6" s="31">
        <f t="shared" si="0"/>
        <v>35020.916666666664</v>
      </c>
      <c r="J6" s="31">
        <f t="shared" si="0"/>
        <v>34992.5</v>
      </c>
      <c r="K6" s="31">
        <f t="shared" si="0"/>
        <v>35622.749999999993</v>
      </c>
      <c r="L6" s="31">
        <f t="shared" si="0"/>
        <v>35700.393939393929</v>
      </c>
      <c r="M6" s="31">
        <f t="shared" ref="M6:N6" si="1">+SUM(M208,M205,M201,M192,M190,M183,M156,M153,M148,M136,M133,M126,M106,M91,M86,M84,M69,M60,M57,M48,M39,M34,M20,M17,M7)</f>
        <v>34623.166666666672</v>
      </c>
      <c r="N6" s="31">
        <f t="shared" si="1"/>
        <v>33874</v>
      </c>
      <c r="O6" s="92">
        <f t="shared" si="0"/>
        <v>33869</v>
      </c>
      <c r="P6" s="98">
        <f t="shared" ref="P6:Q6" si="2">+SUM(P208,P205,P201,P192,P190,P183,P156,P153,P148,P136,P133,P126,P106,P91,P86,P84,P69,P60,P57,P48,P39,P34,P20,P17,P7)</f>
        <v>33792</v>
      </c>
      <c r="Q6" s="98">
        <f t="shared" si="2"/>
        <v>33961</v>
      </c>
    </row>
    <row r="7" spans="2:17" x14ac:dyDescent="0.3">
      <c r="B7" s="27" t="s">
        <v>180</v>
      </c>
      <c r="C7" s="31">
        <f t="shared" ref="C7:O7" si="3">+SUM(C8:C16)</f>
        <v>739.5</v>
      </c>
      <c r="D7" s="31">
        <f t="shared" si="3"/>
        <v>753.91666666666663</v>
      </c>
      <c r="E7" s="31">
        <f t="shared" si="3"/>
        <v>800.08333333333337</v>
      </c>
      <c r="F7" s="31">
        <f t="shared" si="3"/>
        <v>798.99999999999989</v>
      </c>
      <c r="G7" s="31">
        <f t="shared" si="3"/>
        <v>820.25</v>
      </c>
      <c r="H7" s="31">
        <f t="shared" ref="H7:M7" si="4">+SUM(H8:H16)</f>
        <v>816.41666666666663</v>
      </c>
      <c r="I7" s="31">
        <f t="shared" si="4"/>
        <v>824.58333333333337</v>
      </c>
      <c r="J7" s="31">
        <f t="shared" si="4"/>
        <v>848.66666666666663</v>
      </c>
      <c r="K7" s="31">
        <f t="shared" si="4"/>
        <v>890.58333333333326</v>
      </c>
      <c r="L7" s="31">
        <f t="shared" si="4"/>
        <v>887.91666666666663</v>
      </c>
      <c r="M7" s="31">
        <f t="shared" si="4"/>
        <v>833.24999999999989</v>
      </c>
      <c r="N7" s="31">
        <f t="shared" ref="N7" si="5">+SUM(N8:N16)</f>
        <v>805.66666666666663</v>
      </c>
      <c r="O7" s="92">
        <f t="shared" si="3"/>
        <v>804</v>
      </c>
      <c r="P7" s="98">
        <f t="shared" ref="P7:Q7" si="6">+SUM(P8:P16)</f>
        <v>806</v>
      </c>
      <c r="Q7" s="98">
        <f t="shared" si="6"/>
        <v>807</v>
      </c>
    </row>
    <row r="8" spans="2:17" x14ac:dyDescent="0.3">
      <c r="B8" s="2" t="s">
        <v>50</v>
      </c>
      <c r="C8" s="16">
        <v>104.25</v>
      </c>
      <c r="D8" s="16">
        <v>104.75</v>
      </c>
      <c r="E8" s="16">
        <v>107.25</v>
      </c>
      <c r="F8" s="16">
        <v>105.66666666666667</v>
      </c>
      <c r="G8" s="16">
        <v>114</v>
      </c>
      <c r="H8" s="16">
        <v>122.58333333333333</v>
      </c>
      <c r="I8" s="16">
        <v>128.08333333333334</v>
      </c>
      <c r="J8" s="16">
        <v>124.41666666666667</v>
      </c>
      <c r="K8" s="16">
        <v>135.83333333333334</v>
      </c>
      <c r="L8" s="16">
        <v>160.41666666666666</v>
      </c>
      <c r="M8" s="16">
        <v>148.25</v>
      </c>
      <c r="N8" s="47">
        <v>144</v>
      </c>
      <c r="O8" s="93">
        <v>145</v>
      </c>
      <c r="P8" s="16">
        <v>144</v>
      </c>
      <c r="Q8" s="16">
        <v>143</v>
      </c>
    </row>
    <row r="9" spans="2:17" x14ac:dyDescent="0.3">
      <c r="B9" s="2" t="s">
        <v>73</v>
      </c>
      <c r="C9" s="16">
        <v>26.583333333333332</v>
      </c>
      <c r="D9" s="16">
        <v>29.25</v>
      </c>
      <c r="E9" s="16">
        <v>30.333333333333332</v>
      </c>
      <c r="F9" s="16">
        <v>31.833333333333332</v>
      </c>
      <c r="G9" s="16">
        <v>33.416666666666664</v>
      </c>
      <c r="H9" s="16">
        <v>32.083333333333336</v>
      </c>
      <c r="I9" s="16">
        <v>32.75</v>
      </c>
      <c r="J9" s="16">
        <v>32.5</v>
      </c>
      <c r="K9" s="16">
        <v>33.416666666666664</v>
      </c>
      <c r="L9" s="16">
        <v>32</v>
      </c>
      <c r="M9" s="16">
        <v>30.416666666666668</v>
      </c>
      <c r="N9" s="47">
        <v>29</v>
      </c>
      <c r="O9" s="93">
        <v>29</v>
      </c>
      <c r="P9" s="16">
        <v>29</v>
      </c>
      <c r="Q9" s="16">
        <v>29</v>
      </c>
    </row>
    <row r="10" spans="2:17" x14ac:dyDescent="0.3">
      <c r="B10" s="2" t="s">
        <v>86</v>
      </c>
      <c r="C10" s="16">
        <v>39.666666666666664</v>
      </c>
      <c r="D10" s="16">
        <v>38.916666666666664</v>
      </c>
      <c r="E10" s="16">
        <v>42.666666666666664</v>
      </c>
      <c r="F10" s="16">
        <v>43.25</v>
      </c>
      <c r="G10" s="16">
        <v>43.583333333333336</v>
      </c>
      <c r="H10" s="16">
        <v>41.916666666666664</v>
      </c>
      <c r="I10" s="16">
        <v>45.666666666666664</v>
      </c>
      <c r="J10" s="16">
        <v>48.416666666666664</v>
      </c>
      <c r="K10" s="16">
        <v>51.666666666666664</v>
      </c>
      <c r="L10" s="16">
        <v>51.25</v>
      </c>
      <c r="M10" s="16">
        <v>48.75</v>
      </c>
      <c r="N10" s="47">
        <v>46.666666666666664</v>
      </c>
      <c r="O10" s="94">
        <v>46</v>
      </c>
      <c r="P10" s="16">
        <v>47</v>
      </c>
      <c r="Q10" s="16">
        <v>47</v>
      </c>
    </row>
    <row r="11" spans="2:17" x14ac:dyDescent="0.3">
      <c r="B11" s="2" t="s">
        <v>113</v>
      </c>
      <c r="C11" s="16">
        <v>38.083333333333336</v>
      </c>
      <c r="D11" s="16">
        <v>42.75</v>
      </c>
      <c r="E11" s="16">
        <v>43.25</v>
      </c>
      <c r="F11" s="16">
        <v>44.916666666666664</v>
      </c>
      <c r="G11" s="16">
        <v>46.416666666666664</v>
      </c>
      <c r="H11" s="16">
        <v>46.166666666666664</v>
      </c>
      <c r="I11" s="16">
        <v>46.166666666666664</v>
      </c>
      <c r="J11" s="16">
        <v>45.5</v>
      </c>
      <c r="K11" s="16">
        <v>43.583333333333336</v>
      </c>
      <c r="L11" s="16">
        <v>40.75</v>
      </c>
      <c r="M11" s="16">
        <v>43.333333333333336</v>
      </c>
      <c r="N11" s="47">
        <v>41.333333333333336</v>
      </c>
      <c r="O11" s="93">
        <v>42</v>
      </c>
      <c r="P11" s="16">
        <v>41</v>
      </c>
      <c r="Q11" s="16">
        <v>41</v>
      </c>
    </row>
    <row r="12" spans="2:17" x14ac:dyDescent="0.3">
      <c r="B12" s="2" t="s">
        <v>123</v>
      </c>
      <c r="C12" s="16">
        <v>79.5</v>
      </c>
      <c r="D12" s="16">
        <v>79.666666666666671</v>
      </c>
      <c r="E12" s="16">
        <v>77.5</v>
      </c>
      <c r="F12" s="16">
        <v>78.5</v>
      </c>
      <c r="G12" s="16">
        <v>76.916666666666671</v>
      </c>
      <c r="H12" s="16">
        <v>74.25</v>
      </c>
      <c r="I12" s="16">
        <v>74.916666666666671</v>
      </c>
      <c r="J12" s="16">
        <v>81.666666666666671</v>
      </c>
      <c r="K12" s="16">
        <v>99.5</v>
      </c>
      <c r="L12" s="16">
        <v>89.583333333333329</v>
      </c>
      <c r="M12" s="16">
        <v>81.083333333333329</v>
      </c>
      <c r="N12" s="47">
        <v>76.666666666666671</v>
      </c>
      <c r="O12" s="93">
        <v>76</v>
      </c>
      <c r="P12" s="16">
        <v>77</v>
      </c>
      <c r="Q12" s="16">
        <v>77</v>
      </c>
    </row>
    <row r="13" spans="2:17" ht="27.6" x14ac:dyDescent="0.3">
      <c r="B13" s="2" t="s">
        <v>136</v>
      </c>
      <c r="C13" s="16">
        <v>90.916666666666671</v>
      </c>
      <c r="D13" s="16">
        <v>89</v>
      </c>
      <c r="E13" s="16">
        <v>98.166666666666671</v>
      </c>
      <c r="F13" s="16">
        <v>92.583333333333329</v>
      </c>
      <c r="G13" s="16">
        <v>95</v>
      </c>
      <c r="H13" s="16">
        <v>108.41666666666667</v>
      </c>
      <c r="I13" s="16">
        <v>109.16666666666667</v>
      </c>
      <c r="J13" s="16">
        <v>121.83333333333333</v>
      </c>
      <c r="K13" s="16">
        <v>136.41666666666666</v>
      </c>
      <c r="L13" s="16">
        <v>139.41666666666666</v>
      </c>
      <c r="M13" s="16">
        <v>119</v>
      </c>
      <c r="N13" s="47">
        <v>111.66666666666667</v>
      </c>
      <c r="O13" s="93">
        <v>113</v>
      </c>
      <c r="P13" s="16">
        <v>111</v>
      </c>
      <c r="Q13" s="16">
        <v>111</v>
      </c>
    </row>
    <row r="14" spans="2:17" x14ac:dyDescent="0.3">
      <c r="B14" s="2" t="s">
        <v>155</v>
      </c>
      <c r="C14" s="16">
        <v>76.083333333333329</v>
      </c>
      <c r="D14" s="16">
        <v>70.333333333333329</v>
      </c>
      <c r="E14" s="16">
        <v>73.75</v>
      </c>
      <c r="F14" s="16">
        <v>75.083333333333329</v>
      </c>
      <c r="G14" s="16">
        <v>82.333333333333329</v>
      </c>
      <c r="H14" s="16">
        <v>84.75</v>
      </c>
      <c r="I14" s="16">
        <v>88</v>
      </c>
      <c r="J14" s="16">
        <v>90.666666666666671</v>
      </c>
      <c r="K14" s="16">
        <v>94.916666666666671</v>
      </c>
      <c r="L14" s="16">
        <v>88</v>
      </c>
      <c r="M14" s="16">
        <v>84.25</v>
      </c>
      <c r="N14" s="47">
        <v>79.666666666666671</v>
      </c>
      <c r="O14" s="93">
        <v>80</v>
      </c>
      <c r="P14" s="16">
        <v>80</v>
      </c>
      <c r="Q14" s="16">
        <v>79</v>
      </c>
    </row>
    <row r="15" spans="2:17" x14ac:dyDescent="0.3">
      <c r="B15" s="2" t="s">
        <v>160</v>
      </c>
      <c r="C15" s="16">
        <v>237.5</v>
      </c>
      <c r="D15" s="16">
        <v>251.41666666666666</v>
      </c>
      <c r="E15" s="16">
        <v>282.25</v>
      </c>
      <c r="F15" s="16">
        <v>278.5</v>
      </c>
      <c r="G15" s="16">
        <v>277.5</v>
      </c>
      <c r="H15" s="16">
        <v>253.33333333333334</v>
      </c>
      <c r="I15" s="16">
        <v>244</v>
      </c>
      <c r="J15" s="16">
        <v>241.16666666666666</v>
      </c>
      <c r="K15" s="16">
        <v>232.75</v>
      </c>
      <c r="L15" s="16">
        <v>228.58333333333334</v>
      </c>
      <c r="M15" s="16">
        <v>226.75</v>
      </c>
      <c r="N15" s="47">
        <v>225.66666666666666</v>
      </c>
      <c r="O15" s="94">
        <v>222</v>
      </c>
      <c r="P15" s="16">
        <v>226</v>
      </c>
      <c r="Q15" s="16">
        <v>229</v>
      </c>
    </row>
    <row r="16" spans="2:17" x14ac:dyDescent="0.3">
      <c r="B16" s="2" t="s">
        <v>165</v>
      </c>
      <c r="C16" s="16">
        <v>46.916666666666664</v>
      </c>
      <c r="D16" s="16">
        <v>47.833333333333336</v>
      </c>
      <c r="E16" s="16">
        <v>44.916666666666664</v>
      </c>
      <c r="F16" s="16">
        <v>48.666666666666664</v>
      </c>
      <c r="G16" s="16">
        <v>51.083333333333336</v>
      </c>
      <c r="H16" s="16">
        <v>52.916666666666664</v>
      </c>
      <c r="I16" s="16">
        <v>55.833333333333336</v>
      </c>
      <c r="J16" s="16">
        <v>62.5</v>
      </c>
      <c r="K16" s="16">
        <v>62.5</v>
      </c>
      <c r="L16" s="16">
        <v>57.916666666666664</v>
      </c>
      <c r="M16" s="16">
        <v>51.416666666666664</v>
      </c>
      <c r="N16" s="47">
        <v>51</v>
      </c>
      <c r="O16" s="93">
        <v>51</v>
      </c>
      <c r="P16" s="16">
        <v>51</v>
      </c>
      <c r="Q16" s="16">
        <v>51</v>
      </c>
    </row>
    <row r="17" spans="2:17" x14ac:dyDescent="0.3">
      <c r="B17" s="27" t="s">
        <v>215</v>
      </c>
      <c r="C17" s="31">
        <f>+SUM(C18:C19)</f>
        <v>10838.5</v>
      </c>
      <c r="D17" s="31">
        <f t="shared" ref="D17:Q17" si="7">+SUM(D18:D19)</f>
        <v>11100.583333333334</v>
      </c>
      <c r="E17" s="31">
        <f t="shared" si="7"/>
        <v>11035.833333333334</v>
      </c>
      <c r="F17" s="31">
        <f t="shared" si="7"/>
        <v>10883.5</v>
      </c>
      <c r="G17" s="31">
        <f t="shared" si="7"/>
        <v>10850.666666666666</v>
      </c>
      <c r="H17" s="31">
        <f t="shared" ref="H17:N17" si="8">+SUM(H18:H19)</f>
        <v>10549.666666666668</v>
      </c>
      <c r="I17" s="31">
        <f t="shared" si="8"/>
        <v>10384.916666666666</v>
      </c>
      <c r="J17" s="31">
        <f t="shared" si="8"/>
        <v>10209</v>
      </c>
      <c r="K17" s="31">
        <f t="shared" si="8"/>
        <v>10019.416666666668</v>
      </c>
      <c r="L17" s="31">
        <f t="shared" si="8"/>
        <v>10247</v>
      </c>
      <c r="M17" s="31">
        <f t="shared" si="8"/>
        <v>10122</v>
      </c>
      <c r="N17" s="31">
        <f t="shared" si="8"/>
        <v>10036.666666666666</v>
      </c>
      <c r="O17" s="92">
        <f t="shared" si="7"/>
        <v>9953</v>
      </c>
      <c r="P17" s="98">
        <f t="shared" si="7"/>
        <v>9959</v>
      </c>
      <c r="Q17" s="98">
        <f t="shared" si="7"/>
        <v>10198</v>
      </c>
    </row>
    <row r="18" spans="2:17" ht="27.6" x14ac:dyDescent="0.3">
      <c r="B18" s="2" t="s">
        <v>217</v>
      </c>
      <c r="C18" s="18">
        <v>444.08333333333331</v>
      </c>
      <c r="D18" s="16">
        <v>489</v>
      </c>
      <c r="E18" s="16">
        <v>501.25</v>
      </c>
      <c r="F18" s="16">
        <v>501.25</v>
      </c>
      <c r="G18" s="16">
        <v>518.75</v>
      </c>
      <c r="H18" s="16">
        <v>447.08333333333331</v>
      </c>
      <c r="I18" s="16">
        <v>487.66666666666669</v>
      </c>
      <c r="J18" s="16">
        <v>529</v>
      </c>
      <c r="K18" s="16">
        <v>583.08333333333337</v>
      </c>
      <c r="L18" s="16">
        <v>795.66666666666663</v>
      </c>
      <c r="M18" s="16">
        <v>743.66666666666663</v>
      </c>
      <c r="N18" s="47">
        <v>713</v>
      </c>
      <c r="O18" s="94">
        <v>715</v>
      </c>
      <c r="P18" s="16">
        <v>716</v>
      </c>
      <c r="Q18" s="16">
        <v>708</v>
      </c>
    </row>
    <row r="19" spans="2:17" ht="27.6" x14ac:dyDescent="0.3">
      <c r="B19" s="2" t="s">
        <v>216</v>
      </c>
      <c r="C19" s="18">
        <v>10394.416666666666</v>
      </c>
      <c r="D19" s="16">
        <v>10611.583333333334</v>
      </c>
      <c r="E19" s="16">
        <v>10534.583333333334</v>
      </c>
      <c r="F19" s="16">
        <v>10382.25</v>
      </c>
      <c r="G19" s="16">
        <v>10331.916666666666</v>
      </c>
      <c r="H19" s="16">
        <v>10102.583333333334</v>
      </c>
      <c r="I19" s="16">
        <v>9897.25</v>
      </c>
      <c r="J19" s="16">
        <v>9680</v>
      </c>
      <c r="K19" s="16">
        <v>9436.3333333333339</v>
      </c>
      <c r="L19" s="16">
        <v>9451.3333333333339</v>
      </c>
      <c r="M19" s="16">
        <v>9378.3333333333339</v>
      </c>
      <c r="N19" s="47">
        <v>9323.6666666666661</v>
      </c>
      <c r="O19" s="94">
        <v>9238</v>
      </c>
      <c r="P19" s="16">
        <v>9243</v>
      </c>
      <c r="Q19" s="16">
        <v>9490</v>
      </c>
    </row>
    <row r="20" spans="2:17" x14ac:dyDescent="0.3">
      <c r="B20" s="27" t="s">
        <v>181</v>
      </c>
      <c r="C20" s="31">
        <f t="shared" ref="C20:Q20" si="9">+SUM(C21:C33)</f>
        <v>2488.416666666667</v>
      </c>
      <c r="D20" s="31">
        <f t="shared" si="9"/>
        <v>2529.333333333333</v>
      </c>
      <c r="E20" s="31">
        <f t="shared" si="9"/>
        <v>2582.333333333333</v>
      </c>
      <c r="F20" s="31">
        <f t="shared" si="9"/>
        <v>2599.5833333333339</v>
      </c>
      <c r="G20" s="31">
        <f t="shared" si="9"/>
        <v>2697</v>
      </c>
      <c r="H20" s="31">
        <f t="shared" ref="H20:N20" si="10">+SUM(H21:H33)</f>
        <v>2726.5833333333335</v>
      </c>
      <c r="I20" s="31">
        <f t="shared" si="10"/>
        <v>2764</v>
      </c>
      <c r="J20" s="31">
        <f t="shared" si="10"/>
        <v>2835.166666666667</v>
      </c>
      <c r="K20" s="31">
        <f t="shared" si="10"/>
        <v>2883.333333333333</v>
      </c>
      <c r="L20" s="31">
        <f t="shared" si="10"/>
        <v>2839</v>
      </c>
      <c r="M20" s="31">
        <f t="shared" si="10"/>
        <v>2670.5000000000005</v>
      </c>
      <c r="N20" s="31">
        <f t="shared" si="10"/>
        <v>2566.6666666666665</v>
      </c>
      <c r="O20" s="92">
        <f t="shared" si="9"/>
        <v>2580</v>
      </c>
      <c r="P20" s="98">
        <f t="shared" si="9"/>
        <v>2566</v>
      </c>
      <c r="Q20" s="98">
        <f t="shared" si="9"/>
        <v>2554</v>
      </c>
    </row>
    <row r="21" spans="2:17" x14ac:dyDescent="0.3">
      <c r="B21" s="2" t="s">
        <v>27</v>
      </c>
      <c r="C21" s="16">
        <v>192.83333333333334</v>
      </c>
      <c r="D21" s="16">
        <v>182.33333333333334</v>
      </c>
      <c r="E21" s="16">
        <v>185.16666666666666</v>
      </c>
      <c r="F21" s="16">
        <v>193.66666666666666</v>
      </c>
      <c r="G21" s="16">
        <v>204.5</v>
      </c>
      <c r="H21" s="16">
        <v>209</v>
      </c>
      <c r="I21" s="16">
        <v>224.66666666666666</v>
      </c>
      <c r="J21" s="16">
        <v>228.58333333333334</v>
      </c>
      <c r="K21" s="16">
        <v>230</v>
      </c>
      <c r="L21" s="16">
        <v>226.75</v>
      </c>
      <c r="M21" s="16">
        <v>217.5</v>
      </c>
      <c r="N21" s="47">
        <v>213</v>
      </c>
      <c r="O21" s="94">
        <v>214</v>
      </c>
      <c r="P21" s="16">
        <v>215</v>
      </c>
      <c r="Q21" s="16">
        <v>210</v>
      </c>
    </row>
    <row r="22" spans="2:17" x14ac:dyDescent="0.3">
      <c r="B22" s="2" t="s">
        <v>32</v>
      </c>
      <c r="C22" s="16">
        <v>66.833333333333329</v>
      </c>
      <c r="D22" s="16">
        <v>71.75</v>
      </c>
      <c r="E22" s="16">
        <v>73</v>
      </c>
      <c r="F22" s="16">
        <v>80.166666666666671</v>
      </c>
      <c r="G22" s="16">
        <v>81.833333333333329</v>
      </c>
      <c r="H22" s="16">
        <v>79.916666666666671</v>
      </c>
      <c r="I22" s="16">
        <v>83.666666666666671</v>
      </c>
      <c r="J22" s="16">
        <v>81.416666666666671</v>
      </c>
      <c r="K22" s="16">
        <v>84.5</v>
      </c>
      <c r="L22" s="16">
        <v>82.916666666666671</v>
      </c>
      <c r="M22" s="16">
        <v>75.583333333333329</v>
      </c>
      <c r="N22" s="47">
        <v>74</v>
      </c>
      <c r="O22" s="94">
        <v>74</v>
      </c>
      <c r="P22" s="16">
        <v>74</v>
      </c>
      <c r="Q22" s="16">
        <v>74</v>
      </c>
    </row>
    <row r="23" spans="2:17" x14ac:dyDescent="0.3">
      <c r="B23" s="2" t="s">
        <v>65</v>
      </c>
      <c r="C23" s="16">
        <v>487.5</v>
      </c>
      <c r="D23" s="16">
        <v>505.25</v>
      </c>
      <c r="E23" s="16">
        <v>566.16666666666663</v>
      </c>
      <c r="F23" s="16">
        <v>560.91666666666663</v>
      </c>
      <c r="G23" s="16">
        <v>557.33333333333337</v>
      </c>
      <c r="H23" s="16">
        <v>550.5</v>
      </c>
      <c r="I23" s="16">
        <v>537.16666666666663</v>
      </c>
      <c r="J23" s="16">
        <v>513.25</v>
      </c>
      <c r="K23" s="16">
        <v>494.08333333333331</v>
      </c>
      <c r="L23" s="16">
        <v>482.25</v>
      </c>
      <c r="M23" s="16">
        <v>456.41666666666669</v>
      </c>
      <c r="N23" s="47">
        <v>447.66666666666669</v>
      </c>
      <c r="O23" s="94">
        <v>447</v>
      </c>
      <c r="P23" s="16">
        <v>448</v>
      </c>
      <c r="Q23" s="16">
        <v>448</v>
      </c>
    </row>
    <row r="24" spans="2:17" x14ac:dyDescent="0.3">
      <c r="B24" s="2" t="s">
        <v>170</v>
      </c>
      <c r="C24" s="16">
        <v>73.833333333333329</v>
      </c>
      <c r="D24" s="16">
        <v>71.666666666666671</v>
      </c>
      <c r="E24" s="16">
        <v>68.083333333333329</v>
      </c>
      <c r="F24" s="16">
        <v>61</v>
      </c>
      <c r="G24" s="16">
        <v>60.5</v>
      </c>
      <c r="H24" s="16">
        <v>59.083333333333336</v>
      </c>
      <c r="I24" s="16">
        <v>57.166666666666664</v>
      </c>
      <c r="J24" s="16">
        <v>56.333333333333336</v>
      </c>
      <c r="K24" s="16">
        <v>62.666666666666664</v>
      </c>
      <c r="L24" s="16">
        <v>62.25</v>
      </c>
      <c r="M24" s="16">
        <v>57.583333333333336</v>
      </c>
      <c r="N24" s="47">
        <v>58.333333333333336</v>
      </c>
      <c r="O24" s="94">
        <v>58</v>
      </c>
      <c r="P24" s="16">
        <v>59</v>
      </c>
      <c r="Q24" s="16">
        <v>58</v>
      </c>
    </row>
    <row r="25" spans="2:17" x14ac:dyDescent="0.3">
      <c r="B25" s="2" t="s">
        <v>69</v>
      </c>
      <c r="C25" s="16">
        <v>349.33333333333331</v>
      </c>
      <c r="D25" s="16">
        <v>349.41666666666669</v>
      </c>
      <c r="E25" s="16">
        <v>339.25</v>
      </c>
      <c r="F25" s="16">
        <v>334.75</v>
      </c>
      <c r="G25" s="16">
        <v>349</v>
      </c>
      <c r="H25" s="16">
        <v>377.91666666666669</v>
      </c>
      <c r="I25" s="16">
        <v>386.33333333333331</v>
      </c>
      <c r="J25" s="16">
        <v>417.33333333333331</v>
      </c>
      <c r="K25" s="16">
        <v>423.5</v>
      </c>
      <c r="L25" s="16">
        <v>384.41666666666669</v>
      </c>
      <c r="M25" s="16">
        <v>355.5</v>
      </c>
      <c r="N25" s="47">
        <v>320.33333333333331</v>
      </c>
      <c r="O25" s="93">
        <v>325</v>
      </c>
      <c r="P25" s="16">
        <v>317</v>
      </c>
      <c r="Q25" s="16">
        <v>319</v>
      </c>
    </row>
    <row r="26" spans="2:17" x14ac:dyDescent="0.3">
      <c r="B26" s="2" t="s">
        <v>76</v>
      </c>
      <c r="C26" s="16">
        <v>61.5</v>
      </c>
      <c r="D26" s="16">
        <v>57.083333333333336</v>
      </c>
      <c r="E26" s="16">
        <v>61.416666666666664</v>
      </c>
      <c r="F26" s="16">
        <v>63</v>
      </c>
      <c r="G26" s="16">
        <v>61.666666666666664</v>
      </c>
      <c r="H26" s="16">
        <v>62.333333333333336</v>
      </c>
      <c r="I26" s="16">
        <v>58.833333333333336</v>
      </c>
      <c r="J26" s="16">
        <v>55.833333333333336</v>
      </c>
      <c r="K26" s="16">
        <v>59.333333333333336</v>
      </c>
      <c r="L26" s="16">
        <v>67.25</v>
      </c>
      <c r="M26" s="16">
        <v>70.25</v>
      </c>
      <c r="N26" s="47">
        <v>65.333333333333329</v>
      </c>
      <c r="O26" s="94">
        <v>66</v>
      </c>
      <c r="P26" s="16">
        <v>65</v>
      </c>
      <c r="Q26" s="16">
        <v>65</v>
      </c>
    </row>
    <row r="27" spans="2:17" x14ac:dyDescent="0.3">
      <c r="B27" s="2" t="s">
        <v>171</v>
      </c>
      <c r="C27" s="16">
        <v>134.91666666666666</v>
      </c>
      <c r="D27" s="16">
        <v>132.91666666666666</v>
      </c>
      <c r="E27" s="16">
        <v>123.5</v>
      </c>
      <c r="F27" s="16">
        <v>118.66666666666667</v>
      </c>
      <c r="G27" s="16">
        <v>129.75</v>
      </c>
      <c r="H27" s="16">
        <v>139.16666666666666</v>
      </c>
      <c r="I27" s="16">
        <v>121.83333333333333</v>
      </c>
      <c r="J27" s="16">
        <v>120.66666666666667</v>
      </c>
      <c r="K27" s="16">
        <v>128.75</v>
      </c>
      <c r="L27" s="16">
        <v>131.5</v>
      </c>
      <c r="M27" s="16">
        <v>123.91666666666667</v>
      </c>
      <c r="N27" s="47">
        <v>122.66666666666667</v>
      </c>
      <c r="O27" s="94">
        <v>122</v>
      </c>
      <c r="P27" s="16">
        <v>123</v>
      </c>
      <c r="Q27" s="16">
        <v>123</v>
      </c>
    </row>
    <row r="28" spans="2:17" x14ac:dyDescent="0.3">
      <c r="B28" s="2" t="s">
        <v>172</v>
      </c>
      <c r="C28" s="16">
        <v>98.5</v>
      </c>
      <c r="D28" s="16">
        <v>107.83333333333333</v>
      </c>
      <c r="E28" s="16">
        <v>112.41666666666667</v>
      </c>
      <c r="F28" s="16">
        <v>125.66666666666667</v>
      </c>
      <c r="G28" s="16">
        <v>124.08333333333333</v>
      </c>
      <c r="H28" s="16">
        <v>129.83333333333334</v>
      </c>
      <c r="I28" s="16">
        <v>143.5</v>
      </c>
      <c r="J28" s="16">
        <v>163.91666666666666</v>
      </c>
      <c r="K28" s="16">
        <v>181.41666666666666</v>
      </c>
      <c r="L28" s="16">
        <v>181.33333333333334</v>
      </c>
      <c r="M28" s="16">
        <v>164.16666666666666</v>
      </c>
      <c r="N28" s="47">
        <v>158</v>
      </c>
      <c r="O28" s="94">
        <v>159</v>
      </c>
      <c r="P28" s="16">
        <v>158</v>
      </c>
      <c r="Q28" s="16">
        <v>157</v>
      </c>
    </row>
    <row r="29" spans="2:17" x14ac:dyDescent="0.3">
      <c r="B29" s="2" t="s">
        <v>111</v>
      </c>
      <c r="C29" s="16">
        <v>224.75</v>
      </c>
      <c r="D29" s="16">
        <v>252.08333333333334</v>
      </c>
      <c r="E29" s="16">
        <v>251.75</v>
      </c>
      <c r="F29" s="16">
        <v>268.33333333333331</v>
      </c>
      <c r="G29" s="16">
        <v>340</v>
      </c>
      <c r="H29" s="16">
        <v>346</v>
      </c>
      <c r="I29" s="16">
        <v>343.83333333333331</v>
      </c>
      <c r="J29" s="16">
        <v>355.08333333333331</v>
      </c>
      <c r="K29" s="16">
        <v>387.5</v>
      </c>
      <c r="L29" s="16">
        <v>374.41666666666669</v>
      </c>
      <c r="M29" s="16">
        <v>333.5</v>
      </c>
      <c r="N29" s="47">
        <v>317</v>
      </c>
      <c r="O29" s="94">
        <v>319</v>
      </c>
      <c r="P29" s="16">
        <v>316</v>
      </c>
      <c r="Q29" s="16">
        <v>316</v>
      </c>
    </row>
    <row r="30" spans="2:17" x14ac:dyDescent="0.3">
      <c r="B30" s="2" t="s">
        <v>119</v>
      </c>
      <c r="C30" s="16">
        <v>116.5</v>
      </c>
      <c r="D30" s="16">
        <v>160.66666666666666</v>
      </c>
      <c r="E30" s="16">
        <v>161</v>
      </c>
      <c r="F30" s="16">
        <v>169.75</v>
      </c>
      <c r="G30" s="16">
        <v>170.16666666666666</v>
      </c>
      <c r="H30" s="16">
        <v>165.41666666666666</v>
      </c>
      <c r="I30" s="16">
        <v>182.25</v>
      </c>
      <c r="J30" s="16">
        <v>188.91666666666666</v>
      </c>
      <c r="K30" s="16">
        <v>187.5</v>
      </c>
      <c r="L30" s="16">
        <v>200.66666666666666</v>
      </c>
      <c r="M30" s="16">
        <v>199.08333333333334</v>
      </c>
      <c r="N30" s="47">
        <v>198</v>
      </c>
      <c r="O30" s="94">
        <v>202</v>
      </c>
      <c r="P30" s="16">
        <v>197</v>
      </c>
      <c r="Q30" s="16">
        <v>195</v>
      </c>
    </row>
    <row r="31" spans="2:17" x14ac:dyDescent="0.3">
      <c r="B31" s="2" t="s">
        <v>121</v>
      </c>
      <c r="C31" s="16">
        <v>128.16666666666666</v>
      </c>
      <c r="D31" s="16">
        <v>124.75</v>
      </c>
      <c r="E31" s="16">
        <v>121.41666666666667</v>
      </c>
      <c r="F31" s="16">
        <v>119</v>
      </c>
      <c r="G31" s="16">
        <v>114.83333333333333</v>
      </c>
      <c r="H31" s="16">
        <v>121.58333333333333</v>
      </c>
      <c r="I31" s="16">
        <v>124.75</v>
      </c>
      <c r="J31" s="16">
        <v>129.16666666666666</v>
      </c>
      <c r="K31" s="16">
        <v>133.91666666666666</v>
      </c>
      <c r="L31" s="16">
        <v>159.75</v>
      </c>
      <c r="M31" s="16">
        <v>152</v>
      </c>
      <c r="N31" s="47">
        <v>143.66666666666666</v>
      </c>
      <c r="O31" s="94">
        <v>144</v>
      </c>
      <c r="P31" s="16">
        <v>144</v>
      </c>
      <c r="Q31" s="16">
        <v>143</v>
      </c>
    </row>
    <row r="32" spans="2:17" x14ac:dyDescent="0.3">
      <c r="B32" s="2" t="s">
        <v>147</v>
      </c>
      <c r="C32" s="16">
        <v>175</v>
      </c>
      <c r="D32" s="16">
        <v>127.91666666666667</v>
      </c>
      <c r="E32" s="16">
        <v>119.41666666666667</v>
      </c>
      <c r="F32" s="16">
        <v>114.33333333333333</v>
      </c>
      <c r="G32" s="16">
        <v>110.16666666666667</v>
      </c>
      <c r="H32" s="16">
        <v>105.5</v>
      </c>
      <c r="I32" s="16">
        <v>105.33333333333333</v>
      </c>
      <c r="J32" s="16">
        <v>109.83333333333333</v>
      </c>
      <c r="K32" s="16">
        <v>110.66666666666667</v>
      </c>
      <c r="L32" s="16">
        <v>105.83333333333333</v>
      </c>
      <c r="M32" s="16">
        <v>112.25</v>
      </c>
      <c r="N32" s="47">
        <v>112</v>
      </c>
      <c r="O32" s="94">
        <v>112</v>
      </c>
      <c r="P32" s="16">
        <v>112</v>
      </c>
      <c r="Q32" s="16">
        <v>112</v>
      </c>
    </row>
    <row r="33" spans="2:17" x14ac:dyDescent="0.3">
      <c r="B33" s="4" t="s">
        <v>150</v>
      </c>
      <c r="C33" s="17">
        <v>378.75</v>
      </c>
      <c r="D33" s="17">
        <v>385.66666666666669</v>
      </c>
      <c r="E33" s="17">
        <v>399.75</v>
      </c>
      <c r="F33" s="17">
        <v>390.33333333333331</v>
      </c>
      <c r="G33" s="17">
        <v>393.16666666666669</v>
      </c>
      <c r="H33" s="17">
        <v>380.33333333333331</v>
      </c>
      <c r="I33" s="17">
        <v>394.66666666666669</v>
      </c>
      <c r="J33" s="17">
        <v>414.83333333333331</v>
      </c>
      <c r="K33" s="17">
        <v>399.5</v>
      </c>
      <c r="L33" s="17">
        <v>379.66666666666669</v>
      </c>
      <c r="M33" s="17">
        <v>352.75</v>
      </c>
      <c r="N33" s="48">
        <v>336.66666666666669</v>
      </c>
      <c r="O33" s="95">
        <v>338</v>
      </c>
      <c r="P33" s="16">
        <v>338</v>
      </c>
      <c r="Q33" s="16">
        <v>334</v>
      </c>
    </row>
    <row r="34" spans="2:17" x14ac:dyDescent="0.3">
      <c r="B34" s="27" t="s">
        <v>182</v>
      </c>
      <c r="C34" s="31">
        <f t="shared" ref="C34:Q34" si="11">+SUM(C35:C38)</f>
        <v>657.25</v>
      </c>
      <c r="D34" s="31">
        <f t="shared" si="11"/>
        <v>655.91666666666663</v>
      </c>
      <c r="E34" s="31">
        <f t="shared" si="11"/>
        <v>636.91666666666663</v>
      </c>
      <c r="F34" s="31">
        <f t="shared" si="11"/>
        <v>659.16666666666663</v>
      </c>
      <c r="G34" s="31">
        <f t="shared" si="11"/>
        <v>673.25</v>
      </c>
      <c r="H34" s="31">
        <f t="shared" ref="H34:N34" si="12">+SUM(H35:H38)</f>
        <v>681.5</v>
      </c>
      <c r="I34" s="31">
        <f t="shared" si="12"/>
        <v>714.58333333333337</v>
      </c>
      <c r="J34" s="31">
        <f t="shared" si="12"/>
        <v>723.41666666666663</v>
      </c>
      <c r="K34" s="31">
        <f t="shared" si="12"/>
        <v>751.33333333333326</v>
      </c>
      <c r="L34" s="31">
        <f t="shared" si="12"/>
        <v>751.5</v>
      </c>
      <c r="M34" s="31">
        <f t="shared" si="12"/>
        <v>727.91666666666674</v>
      </c>
      <c r="N34" s="31">
        <f t="shared" si="12"/>
        <v>703</v>
      </c>
      <c r="O34" s="92">
        <f t="shared" si="11"/>
        <v>704</v>
      </c>
      <c r="P34" s="98">
        <f t="shared" si="11"/>
        <v>703</v>
      </c>
      <c r="Q34" s="98">
        <f t="shared" si="11"/>
        <v>702</v>
      </c>
    </row>
    <row r="35" spans="2:17" x14ac:dyDescent="0.3">
      <c r="B35" s="2" t="s">
        <v>40</v>
      </c>
      <c r="C35" s="16">
        <v>389.25</v>
      </c>
      <c r="D35" s="16">
        <v>390.83333333333331</v>
      </c>
      <c r="E35" s="16">
        <v>383.08333333333331</v>
      </c>
      <c r="F35" s="16">
        <v>413.33333333333331</v>
      </c>
      <c r="G35" s="16">
        <v>419.58333333333331</v>
      </c>
      <c r="H35" s="16">
        <v>419.66666666666669</v>
      </c>
      <c r="I35" s="16">
        <v>444.66666666666669</v>
      </c>
      <c r="J35" s="16">
        <v>456.83333333333331</v>
      </c>
      <c r="K35" s="16">
        <v>470.5</v>
      </c>
      <c r="L35" s="16">
        <v>479.08333333333331</v>
      </c>
      <c r="M35" s="16">
        <v>458.66666666666669</v>
      </c>
      <c r="N35" s="47">
        <v>438</v>
      </c>
      <c r="O35" s="94">
        <v>439</v>
      </c>
      <c r="P35" s="16">
        <v>438</v>
      </c>
      <c r="Q35" s="16">
        <v>437</v>
      </c>
    </row>
    <row r="36" spans="2:17" x14ac:dyDescent="0.3">
      <c r="B36" s="2" t="s">
        <v>129</v>
      </c>
      <c r="C36" s="16">
        <v>59.583333333333336</v>
      </c>
      <c r="D36" s="16">
        <v>61.583333333333336</v>
      </c>
      <c r="E36" s="16">
        <v>60.5</v>
      </c>
      <c r="F36" s="16">
        <v>58.916666666666664</v>
      </c>
      <c r="G36" s="16">
        <v>60.083333333333336</v>
      </c>
      <c r="H36" s="16">
        <v>57.333333333333336</v>
      </c>
      <c r="I36" s="16">
        <v>56.083333333333336</v>
      </c>
      <c r="J36" s="16">
        <v>55.75</v>
      </c>
      <c r="K36" s="16">
        <v>63</v>
      </c>
      <c r="L36" s="16">
        <v>57.166666666666664</v>
      </c>
      <c r="M36" s="16">
        <v>59.166666666666664</v>
      </c>
      <c r="N36" s="47">
        <v>60</v>
      </c>
      <c r="O36" s="93">
        <v>60</v>
      </c>
      <c r="P36" s="16">
        <v>60</v>
      </c>
      <c r="Q36" s="16">
        <v>60</v>
      </c>
    </row>
    <row r="37" spans="2:17" x14ac:dyDescent="0.3">
      <c r="B37" s="2" t="s">
        <v>141</v>
      </c>
      <c r="C37" s="16">
        <v>39.25</v>
      </c>
      <c r="D37" s="16">
        <v>37.083333333333336</v>
      </c>
      <c r="E37" s="16">
        <v>31.916666666666668</v>
      </c>
      <c r="F37" s="16">
        <v>30.25</v>
      </c>
      <c r="G37" s="16">
        <v>31.25</v>
      </c>
      <c r="H37" s="16">
        <v>35.25</v>
      </c>
      <c r="I37" s="16">
        <v>34.25</v>
      </c>
      <c r="J37" s="16">
        <v>32.25</v>
      </c>
      <c r="K37" s="16">
        <v>30.916666666666668</v>
      </c>
      <c r="L37" s="16">
        <v>26.083333333333332</v>
      </c>
      <c r="M37" s="16">
        <v>26.083333333333332</v>
      </c>
      <c r="N37" s="47">
        <v>25</v>
      </c>
      <c r="O37" s="94">
        <v>25</v>
      </c>
      <c r="P37" s="16">
        <v>24</v>
      </c>
      <c r="Q37" s="16">
        <v>26</v>
      </c>
    </row>
    <row r="38" spans="2:17" x14ac:dyDescent="0.3">
      <c r="B38" s="4" t="s">
        <v>154</v>
      </c>
      <c r="C38" s="17">
        <v>169.16666666666666</v>
      </c>
      <c r="D38" s="17">
        <v>166.41666666666666</v>
      </c>
      <c r="E38" s="17">
        <v>161.41666666666666</v>
      </c>
      <c r="F38" s="17">
        <v>156.66666666666666</v>
      </c>
      <c r="G38" s="17">
        <v>162.33333333333334</v>
      </c>
      <c r="H38" s="17">
        <v>169.25</v>
      </c>
      <c r="I38" s="17">
        <v>179.58333333333334</v>
      </c>
      <c r="J38" s="17">
        <v>178.58333333333334</v>
      </c>
      <c r="K38" s="17">
        <v>186.91666666666666</v>
      </c>
      <c r="L38" s="17">
        <v>189.16666666666666</v>
      </c>
      <c r="M38" s="17">
        <v>184</v>
      </c>
      <c r="N38" s="48">
        <v>180</v>
      </c>
      <c r="O38" s="95">
        <v>180</v>
      </c>
      <c r="P38" s="16">
        <v>181</v>
      </c>
      <c r="Q38" s="16">
        <v>179</v>
      </c>
    </row>
    <row r="39" spans="2:17" x14ac:dyDescent="0.3">
      <c r="B39" s="27" t="s">
        <v>183</v>
      </c>
      <c r="C39" s="31">
        <f t="shared" ref="C39:Q39" si="13">+SUM(C40:C47)</f>
        <v>598.08333333333337</v>
      </c>
      <c r="D39" s="31">
        <f t="shared" si="13"/>
        <v>605.5</v>
      </c>
      <c r="E39" s="31">
        <f t="shared" si="13"/>
        <v>574</v>
      </c>
      <c r="F39" s="31">
        <f t="shared" si="13"/>
        <v>560.16666666666663</v>
      </c>
      <c r="G39" s="31">
        <f t="shared" si="13"/>
        <v>549.66666666666663</v>
      </c>
      <c r="H39" s="31">
        <f t="shared" si="13"/>
        <v>541.75</v>
      </c>
      <c r="I39" s="31">
        <f t="shared" si="13"/>
        <v>544</v>
      </c>
      <c r="J39" s="31">
        <f t="shared" si="13"/>
        <v>562.58333333333337</v>
      </c>
      <c r="K39" s="31">
        <f t="shared" si="13"/>
        <v>570.75000000000011</v>
      </c>
      <c r="L39" s="31">
        <f t="shared" si="13"/>
        <v>554.33333333333337</v>
      </c>
      <c r="M39" s="31">
        <f t="shared" si="13"/>
        <v>532.5</v>
      </c>
      <c r="N39" s="31">
        <f t="shared" si="13"/>
        <v>518.33333333333326</v>
      </c>
      <c r="O39" s="92">
        <f t="shared" si="13"/>
        <v>518</v>
      </c>
      <c r="P39" s="98">
        <f t="shared" si="13"/>
        <v>516</v>
      </c>
      <c r="Q39" s="98">
        <f t="shared" si="13"/>
        <v>521</v>
      </c>
    </row>
    <row r="40" spans="2:17" x14ac:dyDescent="0.3">
      <c r="B40" s="2" t="s">
        <v>17</v>
      </c>
      <c r="C40" s="16">
        <v>48.916666666666664</v>
      </c>
      <c r="D40" s="16">
        <v>46.083333333333336</v>
      </c>
      <c r="E40" s="16">
        <v>46.333333333333336</v>
      </c>
      <c r="F40" s="16">
        <v>47.166666666666664</v>
      </c>
      <c r="G40" s="16">
        <v>46.833333333333336</v>
      </c>
      <c r="H40" s="16">
        <v>48.916666666666664</v>
      </c>
      <c r="I40" s="16">
        <v>49.166666666666664</v>
      </c>
      <c r="J40" s="16">
        <v>50.25</v>
      </c>
      <c r="K40" s="16">
        <v>45.833333333333336</v>
      </c>
      <c r="L40" s="16">
        <v>43.333333333333336</v>
      </c>
      <c r="M40" s="16">
        <v>44.416666666666664</v>
      </c>
      <c r="N40" s="47">
        <v>45</v>
      </c>
      <c r="O40" s="94">
        <v>45</v>
      </c>
      <c r="P40" s="16">
        <v>45</v>
      </c>
      <c r="Q40" s="16">
        <v>45</v>
      </c>
    </row>
    <row r="41" spans="2:17" x14ac:dyDescent="0.3">
      <c r="B41" s="2" t="s">
        <v>43</v>
      </c>
      <c r="C41" s="16">
        <v>74.333333333333329</v>
      </c>
      <c r="D41" s="16">
        <v>73.75</v>
      </c>
      <c r="E41" s="16">
        <v>69.833333333333329</v>
      </c>
      <c r="F41" s="16">
        <v>65.666666666666671</v>
      </c>
      <c r="G41" s="16">
        <v>61.25</v>
      </c>
      <c r="H41" s="16">
        <v>62.666666666666664</v>
      </c>
      <c r="I41" s="16">
        <v>63.583333333333336</v>
      </c>
      <c r="J41" s="16">
        <v>68.75</v>
      </c>
      <c r="K41" s="16">
        <v>69.75</v>
      </c>
      <c r="L41" s="16">
        <v>68.166666666666671</v>
      </c>
      <c r="M41" s="16">
        <v>61.833333333333336</v>
      </c>
      <c r="N41" s="47">
        <v>59.333333333333336</v>
      </c>
      <c r="O41" s="94">
        <v>59</v>
      </c>
      <c r="P41" s="16">
        <v>59</v>
      </c>
      <c r="Q41" s="16">
        <v>60</v>
      </c>
    </row>
    <row r="42" spans="2:17" x14ac:dyDescent="0.3">
      <c r="B42" s="2" t="s">
        <v>60</v>
      </c>
      <c r="C42" s="16">
        <v>135.5</v>
      </c>
      <c r="D42" s="16">
        <v>125.91666666666667</v>
      </c>
      <c r="E42" s="16">
        <v>120.91666666666667</v>
      </c>
      <c r="F42" s="16">
        <v>125.5</v>
      </c>
      <c r="G42" s="16">
        <v>121.16666666666667</v>
      </c>
      <c r="H42" s="16">
        <v>116.58333333333333</v>
      </c>
      <c r="I42" s="16">
        <v>119.75</v>
      </c>
      <c r="J42" s="16">
        <v>119.08333333333333</v>
      </c>
      <c r="K42" s="16">
        <v>120.83333333333333</v>
      </c>
      <c r="L42" s="16">
        <v>119.16666666666667</v>
      </c>
      <c r="M42" s="16">
        <v>118.66666666666667</v>
      </c>
      <c r="N42" s="47">
        <v>115.33333333333333</v>
      </c>
      <c r="O42" s="94">
        <v>115</v>
      </c>
      <c r="P42" s="16">
        <v>115</v>
      </c>
      <c r="Q42" s="16">
        <v>116</v>
      </c>
    </row>
    <row r="43" spans="2:17" x14ac:dyDescent="0.3">
      <c r="B43" s="2" t="s">
        <v>63</v>
      </c>
      <c r="C43" s="16">
        <v>40.416666666666664</v>
      </c>
      <c r="D43" s="16">
        <v>43.333333333333336</v>
      </c>
      <c r="E43" s="16">
        <v>46.333333333333336</v>
      </c>
      <c r="F43" s="16">
        <v>46.666666666666664</v>
      </c>
      <c r="G43" s="16">
        <v>50.083333333333336</v>
      </c>
      <c r="H43" s="16">
        <v>49</v>
      </c>
      <c r="I43" s="16">
        <v>51.416666666666664</v>
      </c>
      <c r="J43" s="16">
        <v>50.5</v>
      </c>
      <c r="K43" s="16">
        <v>61.75</v>
      </c>
      <c r="L43" s="16">
        <v>55.083333333333336</v>
      </c>
      <c r="M43" s="16">
        <v>51.5</v>
      </c>
      <c r="N43" s="47">
        <v>52.333333333333336</v>
      </c>
      <c r="O43" s="94">
        <v>52</v>
      </c>
      <c r="P43" s="16">
        <v>52</v>
      </c>
      <c r="Q43" s="16">
        <v>53</v>
      </c>
    </row>
    <row r="44" spans="2:17" x14ac:dyDescent="0.3">
      <c r="B44" s="2" t="s">
        <v>92</v>
      </c>
      <c r="C44" s="16">
        <v>56.333333333333336</v>
      </c>
      <c r="D44" s="16">
        <v>54.333333333333336</v>
      </c>
      <c r="E44" s="16">
        <v>52.416666666666664</v>
      </c>
      <c r="F44" s="16">
        <v>48.333333333333336</v>
      </c>
      <c r="G44" s="16">
        <v>49.083333333333336</v>
      </c>
      <c r="H44" s="16">
        <v>51.333333333333336</v>
      </c>
      <c r="I44" s="16">
        <v>48.666666666666664</v>
      </c>
      <c r="J44" s="16">
        <v>48.916666666666664</v>
      </c>
      <c r="K44" s="16">
        <v>47.75</v>
      </c>
      <c r="L44" s="16">
        <v>47.333333333333336</v>
      </c>
      <c r="M44" s="16">
        <v>48.333333333333336</v>
      </c>
      <c r="N44" s="47">
        <v>48.666666666666664</v>
      </c>
      <c r="O44" s="94">
        <v>48</v>
      </c>
      <c r="P44" s="16">
        <v>48</v>
      </c>
      <c r="Q44" s="16">
        <v>50</v>
      </c>
    </row>
    <row r="45" spans="2:17" x14ac:dyDescent="0.3">
      <c r="B45" s="2" t="s">
        <v>134</v>
      </c>
      <c r="C45" s="16">
        <v>97.416666666666671</v>
      </c>
      <c r="D45" s="16">
        <v>111.33333333333333</v>
      </c>
      <c r="E45" s="16">
        <v>95.333333333333329</v>
      </c>
      <c r="F45" s="16">
        <v>81.833333333333329</v>
      </c>
      <c r="G45" s="16">
        <v>76.25</v>
      </c>
      <c r="H45" s="16">
        <v>72.5</v>
      </c>
      <c r="I45" s="16">
        <v>67.166666666666671</v>
      </c>
      <c r="J45" s="16">
        <v>63</v>
      </c>
      <c r="K45" s="16">
        <v>62</v>
      </c>
      <c r="L45" s="16">
        <v>57.166666666666664</v>
      </c>
      <c r="M45" s="16">
        <v>54.916666666666664</v>
      </c>
      <c r="N45" s="47">
        <v>54.333333333333336</v>
      </c>
      <c r="O45" s="94">
        <v>55</v>
      </c>
      <c r="P45" s="16">
        <v>54</v>
      </c>
      <c r="Q45" s="16">
        <v>54</v>
      </c>
    </row>
    <row r="46" spans="2:17" x14ac:dyDescent="0.3">
      <c r="B46" s="2" t="s">
        <v>162</v>
      </c>
      <c r="C46" s="16">
        <v>97.5</v>
      </c>
      <c r="D46" s="16">
        <v>99</v>
      </c>
      <c r="E46" s="16">
        <v>96.083333333333329</v>
      </c>
      <c r="F46" s="16">
        <v>97.25</v>
      </c>
      <c r="G46" s="16">
        <v>100.08333333333333</v>
      </c>
      <c r="H46" s="16">
        <v>99.166666666666671</v>
      </c>
      <c r="I46" s="16">
        <v>104.83333333333333</v>
      </c>
      <c r="J46" s="16">
        <v>119</v>
      </c>
      <c r="K46" s="16">
        <v>116.75</v>
      </c>
      <c r="L46" s="16">
        <v>116.91666666666667</v>
      </c>
      <c r="M46" s="16">
        <v>108.33333333333333</v>
      </c>
      <c r="N46" s="47">
        <v>100.33333333333333</v>
      </c>
      <c r="O46" s="94">
        <v>101</v>
      </c>
      <c r="P46" s="16">
        <v>100</v>
      </c>
      <c r="Q46" s="16">
        <v>100</v>
      </c>
    </row>
    <row r="47" spans="2:17" x14ac:dyDescent="0.3">
      <c r="B47" s="4" t="s">
        <v>168</v>
      </c>
      <c r="C47" s="17">
        <v>47.666666666666664</v>
      </c>
      <c r="D47" s="17">
        <v>51.75</v>
      </c>
      <c r="E47" s="17">
        <v>46.75</v>
      </c>
      <c r="F47" s="17">
        <v>47.75</v>
      </c>
      <c r="G47" s="17">
        <v>44.916666666666664</v>
      </c>
      <c r="H47" s="17">
        <v>41.583333333333336</v>
      </c>
      <c r="I47" s="17">
        <v>39.416666666666664</v>
      </c>
      <c r="J47" s="17">
        <v>43.083333333333336</v>
      </c>
      <c r="K47" s="17">
        <v>46.083333333333336</v>
      </c>
      <c r="L47" s="17">
        <v>47.166666666666664</v>
      </c>
      <c r="M47" s="17">
        <v>44.5</v>
      </c>
      <c r="N47" s="48">
        <v>43</v>
      </c>
      <c r="O47" s="95">
        <v>43</v>
      </c>
      <c r="P47" s="16">
        <v>43</v>
      </c>
      <c r="Q47" s="16">
        <v>43</v>
      </c>
    </row>
    <row r="48" spans="2:17" x14ac:dyDescent="0.3">
      <c r="B48" s="27" t="s">
        <v>184</v>
      </c>
      <c r="C48" s="31">
        <f t="shared" ref="C48:Q48" si="14">+SUM(C49:C56)</f>
        <v>1349.3333333333335</v>
      </c>
      <c r="D48" s="31">
        <f t="shared" si="14"/>
        <v>1413.8333333333333</v>
      </c>
      <c r="E48" s="31">
        <f t="shared" si="14"/>
        <v>1460.5833333333335</v>
      </c>
      <c r="F48" s="31">
        <f t="shared" si="14"/>
        <v>1447.1666666666667</v>
      </c>
      <c r="G48" s="31">
        <f t="shared" si="14"/>
        <v>1508</v>
      </c>
      <c r="H48" s="31">
        <f t="shared" ref="H48:N48" si="15">+SUM(H49:H56)</f>
        <v>1542.8333333333333</v>
      </c>
      <c r="I48" s="31">
        <f t="shared" si="15"/>
        <v>1609.5833333333333</v>
      </c>
      <c r="J48" s="31">
        <f t="shared" si="15"/>
        <v>1630.5</v>
      </c>
      <c r="K48" s="31">
        <f t="shared" si="15"/>
        <v>1619.5833333333333</v>
      </c>
      <c r="L48" s="31">
        <f t="shared" si="15"/>
        <v>1499.1666666666667</v>
      </c>
      <c r="M48" s="31">
        <f t="shared" si="15"/>
        <v>1356.0833333333335</v>
      </c>
      <c r="N48" s="31">
        <f t="shared" si="15"/>
        <v>1270</v>
      </c>
      <c r="O48" s="92">
        <f t="shared" si="14"/>
        <v>1279</v>
      </c>
      <c r="P48" s="98">
        <f t="shared" si="14"/>
        <v>1267</v>
      </c>
      <c r="Q48" s="98">
        <f t="shared" si="14"/>
        <v>1264</v>
      </c>
    </row>
    <row r="49" spans="2:17" x14ac:dyDescent="0.3">
      <c r="B49" s="2" t="s">
        <v>10</v>
      </c>
      <c r="C49" s="16">
        <v>41.333333333333336</v>
      </c>
      <c r="D49" s="16">
        <v>44.5</v>
      </c>
      <c r="E49" s="16">
        <v>44</v>
      </c>
      <c r="F49" s="16">
        <v>43.75</v>
      </c>
      <c r="G49" s="16">
        <v>41</v>
      </c>
      <c r="H49" s="16">
        <v>42</v>
      </c>
      <c r="I49" s="16">
        <v>44.25</v>
      </c>
      <c r="J49" s="16">
        <v>47.083333333333336</v>
      </c>
      <c r="K49" s="16">
        <v>50.583333333333336</v>
      </c>
      <c r="L49" s="16">
        <v>47.833333333333336</v>
      </c>
      <c r="M49" s="16">
        <v>47.833333333333336</v>
      </c>
      <c r="N49" s="47">
        <v>47.333333333333336</v>
      </c>
      <c r="O49" s="94">
        <v>47</v>
      </c>
      <c r="P49" s="16">
        <v>47</v>
      </c>
      <c r="Q49" s="16">
        <v>48</v>
      </c>
    </row>
    <row r="50" spans="2:17" x14ac:dyDescent="0.3">
      <c r="B50" s="2" t="s">
        <v>31</v>
      </c>
      <c r="C50" s="16">
        <v>24</v>
      </c>
      <c r="D50" s="16">
        <v>24.166666666666668</v>
      </c>
      <c r="E50" s="16">
        <v>23.5</v>
      </c>
      <c r="F50" s="16">
        <v>24.25</v>
      </c>
      <c r="G50" s="16">
        <v>25</v>
      </c>
      <c r="H50" s="16">
        <v>23.75</v>
      </c>
      <c r="I50" s="16">
        <v>18</v>
      </c>
      <c r="J50" s="16">
        <v>17</v>
      </c>
      <c r="K50" s="16">
        <v>17.333333333333332</v>
      </c>
      <c r="L50" s="16">
        <v>17</v>
      </c>
      <c r="M50" s="16">
        <v>18.083333333333332</v>
      </c>
      <c r="N50" s="47">
        <v>18</v>
      </c>
      <c r="O50" s="94">
        <v>18</v>
      </c>
      <c r="P50" s="16">
        <v>18</v>
      </c>
      <c r="Q50" s="16">
        <v>18</v>
      </c>
    </row>
    <row r="51" spans="2:17" x14ac:dyDescent="0.3">
      <c r="B51" s="2" t="s">
        <v>51</v>
      </c>
      <c r="C51" s="16">
        <v>68.833333333333329</v>
      </c>
      <c r="D51" s="16">
        <v>68.166666666666671</v>
      </c>
      <c r="E51" s="16">
        <v>65.166666666666671</v>
      </c>
      <c r="F51" s="16">
        <v>65.333333333333329</v>
      </c>
      <c r="G51" s="16">
        <v>69.083333333333329</v>
      </c>
      <c r="H51" s="16">
        <v>66.083333333333329</v>
      </c>
      <c r="I51" s="16">
        <v>64.25</v>
      </c>
      <c r="J51" s="16">
        <v>65.833333333333329</v>
      </c>
      <c r="K51" s="16">
        <v>63.666666666666664</v>
      </c>
      <c r="L51" s="16">
        <v>65.166666666666671</v>
      </c>
      <c r="M51" s="16">
        <v>63</v>
      </c>
      <c r="N51" s="47">
        <v>61</v>
      </c>
      <c r="O51" s="94">
        <v>61</v>
      </c>
      <c r="P51" s="16">
        <v>61</v>
      </c>
      <c r="Q51" s="16">
        <v>61</v>
      </c>
    </row>
    <row r="52" spans="2:17" x14ac:dyDescent="0.3">
      <c r="B52" s="2" t="s">
        <v>681</v>
      </c>
      <c r="C52" s="16"/>
      <c r="D52" s="16"/>
      <c r="E52" s="16"/>
      <c r="F52" s="16"/>
      <c r="G52" s="16"/>
      <c r="H52" s="16"/>
      <c r="I52" s="16"/>
      <c r="J52" s="16"/>
      <c r="K52" s="16"/>
      <c r="L52" s="16">
        <v>25.583333333333332</v>
      </c>
      <c r="M52" s="16">
        <v>24.416666666666668</v>
      </c>
      <c r="N52" s="47">
        <v>24.666666666666668</v>
      </c>
      <c r="O52" s="94">
        <v>25</v>
      </c>
      <c r="P52" s="16">
        <v>25</v>
      </c>
      <c r="Q52" s="16">
        <v>24</v>
      </c>
    </row>
    <row r="53" spans="2:17" x14ac:dyDescent="0.3">
      <c r="B53" s="2" t="s">
        <v>79</v>
      </c>
      <c r="C53" s="16">
        <v>35.583333333333336</v>
      </c>
      <c r="D53" s="16">
        <v>43.916666666666664</v>
      </c>
      <c r="E53" s="16">
        <v>42.416666666666664</v>
      </c>
      <c r="F53" s="16">
        <v>41.333333333333336</v>
      </c>
      <c r="G53" s="16">
        <v>42.083333333333336</v>
      </c>
      <c r="H53" s="16">
        <v>42.583333333333336</v>
      </c>
      <c r="I53" s="16">
        <v>47.583333333333336</v>
      </c>
      <c r="J53" s="16">
        <v>48.333333333333336</v>
      </c>
      <c r="K53" s="16">
        <v>45.916666666666664</v>
      </c>
      <c r="L53" s="16">
        <v>46.333333333333336</v>
      </c>
      <c r="M53" s="16">
        <v>45.666666666666664</v>
      </c>
      <c r="N53" s="47">
        <v>41</v>
      </c>
      <c r="O53" s="93">
        <v>42</v>
      </c>
      <c r="P53" s="16">
        <v>41</v>
      </c>
      <c r="Q53" s="16">
        <v>40</v>
      </c>
    </row>
    <row r="54" spans="2:17" x14ac:dyDescent="0.3">
      <c r="B54" s="2" t="s">
        <v>144</v>
      </c>
      <c r="C54" s="16">
        <v>48.083333333333336</v>
      </c>
      <c r="D54" s="16">
        <v>47.083333333333336</v>
      </c>
      <c r="E54" s="16">
        <v>45.916666666666664</v>
      </c>
      <c r="F54" s="16">
        <v>46.083333333333336</v>
      </c>
      <c r="G54" s="16">
        <v>46.333333333333336</v>
      </c>
      <c r="H54" s="16">
        <v>51.833333333333336</v>
      </c>
      <c r="I54" s="16">
        <v>51.75</v>
      </c>
      <c r="J54" s="16">
        <v>48.5</v>
      </c>
      <c r="K54" s="16">
        <v>44.666666666666664</v>
      </c>
      <c r="L54" s="16">
        <v>45.833333333333336</v>
      </c>
      <c r="M54" s="16">
        <v>45.083333333333336</v>
      </c>
      <c r="N54" s="47">
        <v>42</v>
      </c>
      <c r="O54" s="93">
        <v>42</v>
      </c>
      <c r="P54" s="16">
        <v>42</v>
      </c>
      <c r="Q54" s="16">
        <v>42</v>
      </c>
    </row>
    <row r="55" spans="2:17" x14ac:dyDescent="0.3">
      <c r="B55" s="2" t="s">
        <v>163</v>
      </c>
      <c r="C55" s="16">
        <v>875.25</v>
      </c>
      <c r="D55" s="16">
        <v>892.16666666666663</v>
      </c>
      <c r="E55" s="16">
        <v>949.08333333333337</v>
      </c>
      <c r="F55" s="16">
        <v>925</v>
      </c>
      <c r="G55" s="16">
        <v>962</v>
      </c>
      <c r="H55" s="16">
        <v>989</v>
      </c>
      <c r="I55" s="16">
        <v>1045.0833333333333</v>
      </c>
      <c r="J55" s="16">
        <v>1060.5833333333333</v>
      </c>
      <c r="K55" s="16">
        <v>1062.0833333333333</v>
      </c>
      <c r="L55" s="16">
        <v>926.08333333333337</v>
      </c>
      <c r="M55" s="16">
        <v>796.58333333333337</v>
      </c>
      <c r="N55" s="47">
        <v>732.66666666666663</v>
      </c>
      <c r="O55" s="93">
        <v>738</v>
      </c>
      <c r="P55" s="16">
        <v>731</v>
      </c>
      <c r="Q55" s="16">
        <v>729</v>
      </c>
    </row>
    <row r="56" spans="2:17" x14ac:dyDescent="0.3">
      <c r="B56" s="4" t="s">
        <v>164</v>
      </c>
      <c r="C56" s="17">
        <v>256.25</v>
      </c>
      <c r="D56" s="17">
        <v>293.83333333333331</v>
      </c>
      <c r="E56" s="17">
        <v>290.5</v>
      </c>
      <c r="F56" s="17">
        <v>301.41666666666669</v>
      </c>
      <c r="G56" s="17">
        <v>322.5</v>
      </c>
      <c r="H56" s="17">
        <v>327.58333333333331</v>
      </c>
      <c r="I56" s="17">
        <v>338.66666666666669</v>
      </c>
      <c r="J56" s="17">
        <v>343.16666666666669</v>
      </c>
      <c r="K56" s="17">
        <v>335.33333333333331</v>
      </c>
      <c r="L56" s="17">
        <v>325.33333333333331</v>
      </c>
      <c r="M56" s="17">
        <v>315.41666666666669</v>
      </c>
      <c r="N56" s="48">
        <v>303.33333333333331</v>
      </c>
      <c r="O56" s="95">
        <v>306</v>
      </c>
      <c r="P56" s="16">
        <v>302</v>
      </c>
      <c r="Q56" s="16">
        <v>302</v>
      </c>
    </row>
    <row r="57" spans="2:17" x14ac:dyDescent="0.3">
      <c r="B57" s="27" t="s">
        <v>185</v>
      </c>
      <c r="C57" s="31">
        <f t="shared" ref="C57:Q57" si="16">+SUM(C58:C59)</f>
        <v>296.58333333333337</v>
      </c>
      <c r="D57" s="31">
        <f t="shared" si="16"/>
        <v>296</v>
      </c>
      <c r="E57" s="31">
        <f t="shared" si="16"/>
        <v>295.83333333333331</v>
      </c>
      <c r="F57" s="31">
        <f t="shared" si="16"/>
        <v>297.91666666666663</v>
      </c>
      <c r="G57" s="31">
        <f t="shared" si="16"/>
        <v>295.5</v>
      </c>
      <c r="H57" s="31">
        <f t="shared" ref="H57:N57" si="17">+SUM(H58:H59)</f>
        <v>255.58333333333334</v>
      </c>
      <c r="I57" s="31">
        <f t="shared" si="17"/>
        <v>282.08333333333331</v>
      </c>
      <c r="J57" s="31">
        <f t="shared" si="17"/>
        <v>278.58333333333331</v>
      </c>
      <c r="K57" s="31">
        <f t="shared" si="17"/>
        <v>270.58333333333331</v>
      </c>
      <c r="L57" s="31">
        <f t="shared" si="17"/>
        <v>268.08333333333331</v>
      </c>
      <c r="M57" s="31">
        <f t="shared" si="17"/>
        <v>259.66666666666663</v>
      </c>
      <c r="N57" s="31">
        <f t="shared" si="17"/>
        <v>263.66666666666669</v>
      </c>
      <c r="O57" s="92">
        <f t="shared" si="16"/>
        <v>261</v>
      </c>
      <c r="P57" s="98">
        <f t="shared" si="16"/>
        <v>264</v>
      </c>
      <c r="Q57" s="98">
        <f t="shared" si="16"/>
        <v>266</v>
      </c>
    </row>
    <row r="58" spans="2:17" x14ac:dyDescent="0.3">
      <c r="B58" s="2" t="s">
        <v>42</v>
      </c>
      <c r="C58" s="16">
        <v>203.08333333333334</v>
      </c>
      <c r="D58" s="16">
        <v>207.33333333333334</v>
      </c>
      <c r="E58" s="16">
        <v>205.75</v>
      </c>
      <c r="F58" s="16">
        <v>200.91666666666666</v>
      </c>
      <c r="G58" s="16">
        <v>192.66666666666666</v>
      </c>
      <c r="H58" s="16">
        <v>189.58333333333334</v>
      </c>
      <c r="I58" s="16">
        <v>206.41666666666666</v>
      </c>
      <c r="J58" s="16">
        <v>199.75</v>
      </c>
      <c r="K58" s="16">
        <v>193.91666666666666</v>
      </c>
      <c r="L58" s="16">
        <v>191.91666666666666</v>
      </c>
      <c r="M58" s="16">
        <v>189.16666666666666</v>
      </c>
      <c r="N58" s="47">
        <v>186</v>
      </c>
      <c r="O58" s="93">
        <v>185</v>
      </c>
      <c r="P58" s="16">
        <v>186</v>
      </c>
      <c r="Q58" s="16">
        <v>187</v>
      </c>
    </row>
    <row r="59" spans="2:17" x14ac:dyDescent="0.3">
      <c r="B59" s="4" t="s">
        <v>110</v>
      </c>
      <c r="C59" s="17">
        <v>93.5</v>
      </c>
      <c r="D59" s="17">
        <v>88.666666666666671</v>
      </c>
      <c r="E59" s="17">
        <v>90.083333333333329</v>
      </c>
      <c r="F59" s="17">
        <v>97</v>
      </c>
      <c r="G59" s="17">
        <v>102.83333333333333</v>
      </c>
      <c r="H59" s="17">
        <v>66</v>
      </c>
      <c r="I59" s="17">
        <v>75.666666666666671</v>
      </c>
      <c r="J59" s="17">
        <v>78.833333333333329</v>
      </c>
      <c r="K59" s="17">
        <v>76.666666666666671</v>
      </c>
      <c r="L59" s="17">
        <v>76.166666666666671</v>
      </c>
      <c r="M59" s="17">
        <v>70.5</v>
      </c>
      <c r="N59" s="48">
        <v>77.666666666666671</v>
      </c>
      <c r="O59" s="96">
        <v>76</v>
      </c>
      <c r="P59" s="16">
        <v>78</v>
      </c>
      <c r="Q59" s="16">
        <v>79</v>
      </c>
    </row>
    <row r="60" spans="2:17" x14ac:dyDescent="0.3">
      <c r="B60" s="27" t="s">
        <v>186</v>
      </c>
      <c r="C60" s="31">
        <f t="shared" ref="C60:Q60" si="18">+SUM(C61:C68)</f>
        <v>795.75000000000011</v>
      </c>
      <c r="D60" s="31">
        <f t="shared" si="18"/>
        <v>798.16666666666663</v>
      </c>
      <c r="E60" s="31">
        <f t="shared" si="18"/>
        <v>792.66666666666663</v>
      </c>
      <c r="F60" s="31">
        <f t="shared" si="18"/>
        <v>816.83333333333337</v>
      </c>
      <c r="G60" s="31">
        <f t="shared" si="18"/>
        <v>804.58333333333337</v>
      </c>
      <c r="H60" s="31">
        <f t="shared" si="18"/>
        <v>798.75</v>
      </c>
      <c r="I60" s="31">
        <f t="shared" si="18"/>
        <v>834.91666666666663</v>
      </c>
      <c r="J60" s="31">
        <f t="shared" si="18"/>
        <v>843.16666666666674</v>
      </c>
      <c r="K60" s="31">
        <f t="shared" si="18"/>
        <v>860.50000000000011</v>
      </c>
      <c r="L60" s="31">
        <f t="shared" si="18"/>
        <v>862.74999999999989</v>
      </c>
      <c r="M60" s="31">
        <f t="shared" si="18"/>
        <v>842.08333333333326</v>
      </c>
      <c r="N60" s="31">
        <f t="shared" si="18"/>
        <v>816</v>
      </c>
      <c r="O60" s="92">
        <f t="shared" si="18"/>
        <v>825</v>
      </c>
      <c r="P60" s="98">
        <f t="shared" si="18"/>
        <v>815</v>
      </c>
      <c r="Q60" s="98">
        <f t="shared" si="18"/>
        <v>808</v>
      </c>
    </row>
    <row r="61" spans="2:17" x14ac:dyDescent="0.3">
      <c r="B61" s="2" t="s">
        <v>3</v>
      </c>
      <c r="C61" s="16">
        <v>106.16666666666667</v>
      </c>
      <c r="D61" s="16">
        <v>104</v>
      </c>
      <c r="E61" s="16">
        <v>106.33333333333333</v>
      </c>
      <c r="F61" s="16">
        <v>110.66666666666667</v>
      </c>
      <c r="G61" s="16">
        <v>112.83333333333333</v>
      </c>
      <c r="H61" s="16">
        <v>111.25</v>
      </c>
      <c r="I61" s="16">
        <v>108.16666666666667</v>
      </c>
      <c r="J61" s="16">
        <v>105.41666666666667</v>
      </c>
      <c r="K61" s="16">
        <v>100.66666666666667</v>
      </c>
      <c r="L61" s="16">
        <v>108</v>
      </c>
      <c r="M61" s="16">
        <v>104.5</v>
      </c>
      <c r="N61" s="47">
        <v>100.66666666666667</v>
      </c>
      <c r="O61" s="94">
        <v>102</v>
      </c>
      <c r="P61" s="16">
        <v>101</v>
      </c>
      <c r="Q61" s="16">
        <v>99</v>
      </c>
    </row>
    <row r="62" spans="2:17" x14ac:dyDescent="0.3">
      <c r="B62" s="2" t="s">
        <v>23</v>
      </c>
      <c r="C62" s="16">
        <v>29.916666666666668</v>
      </c>
      <c r="D62" s="16">
        <v>31.333333333333332</v>
      </c>
      <c r="E62" s="16">
        <v>31.75</v>
      </c>
      <c r="F62" s="16">
        <v>32.25</v>
      </c>
      <c r="G62" s="16">
        <v>34.416666666666664</v>
      </c>
      <c r="H62" s="16">
        <v>35.5</v>
      </c>
      <c r="I62" s="16">
        <v>35.416666666666664</v>
      </c>
      <c r="J62" s="16">
        <v>35</v>
      </c>
      <c r="K62" s="16">
        <v>33.333333333333336</v>
      </c>
      <c r="L62" s="16">
        <v>27.333333333333332</v>
      </c>
      <c r="M62" s="16">
        <v>22.833333333333332</v>
      </c>
      <c r="N62" s="47">
        <v>21.333333333333332</v>
      </c>
      <c r="O62" s="94">
        <v>21</v>
      </c>
      <c r="P62" s="16">
        <v>22</v>
      </c>
      <c r="Q62" s="16">
        <v>21</v>
      </c>
    </row>
    <row r="63" spans="2:17" x14ac:dyDescent="0.3">
      <c r="B63" s="2" t="s">
        <v>53</v>
      </c>
      <c r="C63" s="16">
        <v>166.75</v>
      </c>
      <c r="D63" s="16">
        <v>166.58333333333334</v>
      </c>
      <c r="E63" s="16">
        <v>160.75</v>
      </c>
      <c r="F63" s="16">
        <v>157.41666666666666</v>
      </c>
      <c r="G63" s="16">
        <v>149.91666666666666</v>
      </c>
      <c r="H63" s="16">
        <v>153.41666666666666</v>
      </c>
      <c r="I63" s="16">
        <v>202.91666666666666</v>
      </c>
      <c r="J63" s="16">
        <v>214.25</v>
      </c>
      <c r="K63" s="16">
        <v>207.33333333333334</v>
      </c>
      <c r="L63" s="16">
        <v>197.91666666666666</v>
      </c>
      <c r="M63" s="16">
        <v>208.08333333333334</v>
      </c>
      <c r="N63" s="47">
        <v>206.66666666666666</v>
      </c>
      <c r="O63" s="94">
        <v>209</v>
      </c>
      <c r="P63" s="16">
        <v>206</v>
      </c>
      <c r="Q63" s="16">
        <v>205</v>
      </c>
    </row>
    <row r="64" spans="2:17" x14ac:dyDescent="0.3">
      <c r="B64" s="2" t="s">
        <v>54</v>
      </c>
      <c r="C64" s="16">
        <v>143.25</v>
      </c>
      <c r="D64" s="16">
        <v>147.33333333333334</v>
      </c>
      <c r="E64" s="16">
        <v>155.75</v>
      </c>
      <c r="F64" s="16">
        <v>168.91666666666666</v>
      </c>
      <c r="G64" s="16">
        <v>169.83333333333334</v>
      </c>
      <c r="H64" s="16">
        <v>170.25</v>
      </c>
      <c r="I64" s="16">
        <v>171.25</v>
      </c>
      <c r="J64" s="16">
        <v>177.5</v>
      </c>
      <c r="K64" s="16">
        <v>177</v>
      </c>
      <c r="L64" s="16">
        <v>180</v>
      </c>
      <c r="M64" s="16">
        <v>172.75</v>
      </c>
      <c r="N64" s="47">
        <v>163.33333333333334</v>
      </c>
      <c r="O64" s="94">
        <v>166</v>
      </c>
      <c r="P64" s="16">
        <v>162</v>
      </c>
      <c r="Q64" s="16">
        <v>162</v>
      </c>
    </row>
    <row r="65" spans="2:17" x14ac:dyDescent="0.3">
      <c r="B65" s="2" t="s">
        <v>58</v>
      </c>
      <c r="C65" s="16">
        <v>40.25</v>
      </c>
      <c r="D65" s="16">
        <v>37.25</v>
      </c>
      <c r="E65" s="16">
        <v>36.166666666666664</v>
      </c>
      <c r="F65" s="16">
        <v>42.166666666666664</v>
      </c>
      <c r="G65" s="16">
        <v>40.25</v>
      </c>
      <c r="H65" s="16">
        <v>39.416666666666664</v>
      </c>
      <c r="I65" s="16">
        <v>40.5</v>
      </c>
      <c r="J65" s="16">
        <v>36.75</v>
      </c>
      <c r="K65" s="16">
        <v>39</v>
      </c>
      <c r="L65" s="16">
        <v>39.166666666666664</v>
      </c>
      <c r="M65" s="16">
        <v>30.833333333333332</v>
      </c>
      <c r="N65" s="47">
        <v>27.333333333333332</v>
      </c>
      <c r="O65" s="93">
        <v>29</v>
      </c>
      <c r="P65" s="16">
        <v>28</v>
      </c>
      <c r="Q65" s="16">
        <v>25</v>
      </c>
    </row>
    <row r="66" spans="2:17" x14ac:dyDescent="0.3">
      <c r="B66" s="2" t="s">
        <v>70</v>
      </c>
      <c r="C66" s="16">
        <v>183.5</v>
      </c>
      <c r="D66" s="16">
        <v>188.41666666666666</v>
      </c>
      <c r="E66" s="16">
        <v>179.75</v>
      </c>
      <c r="F66" s="16">
        <v>175.16666666666666</v>
      </c>
      <c r="G66" s="16">
        <v>169.08333333333334</v>
      </c>
      <c r="H66" s="16">
        <v>166.33333333333334</v>
      </c>
      <c r="I66" s="16">
        <v>161.75</v>
      </c>
      <c r="J66" s="16">
        <v>158.08333333333334</v>
      </c>
      <c r="K66" s="16">
        <v>188.58333333333334</v>
      </c>
      <c r="L66" s="16">
        <v>197.16666666666666</v>
      </c>
      <c r="M66" s="16">
        <v>190.91666666666666</v>
      </c>
      <c r="N66" s="47">
        <v>184.66666666666666</v>
      </c>
      <c r="O66" s="94">
        <v>186</v>
      </c>
      <c r="P66" s="16">
        <v>184</v>
      </c>
      <c r="Q66" s="16">
        <v>184</v>
      </c>
    </row>
    <row r="67" spans="2:17" x14ac:dyDescent="0.3">
      <c r="B67" s="2" t="s">
        <v>133</v>
      </c>
      <c r="C67" s="16">
        <v>43.833333333333336</v>
      </c>
      <c r="D67" s="16">
        <v>41.333333333333336</v>
      </c>
      <c r="E67" s="16">
        <v>39.5</v>
      </c>
      <c r="F67" s="16">
        <v>40.5</v>
      </c>
      <c r="G67" s="16">
        <v>40.916666666666664</v>
      </c>
      <c r="H67" s="16">
        <v>39.5</v>
      </c>
      <c r="I67" s="16">
        <v>36.666666666666664</v>
      </c>
      <c r="J67" s="16">
        <v>39.5</v>
      </c>
      <c r="K67" s="16">
        <v>38.5</v>
      </c>
      <c r="L67" s="16">
        <v>39</v>
      </c>
      <c r="M67" s="16">
        <v>40.416666666666664</v>
      </c>
      <c r="N67" s="47">
        <v>40</v>
      </c>
      <c r="O67" s="94">
        <v>40</v>
      </c>
      <c r="P67" s="16">
        <v>40</v>
      </c>
      <c r="Q67" s="16">
        <v>40</v>
      </c>
    </row>
    <row r="68" spans="2:17" x14ac:dyDescent="0.3">
      <c r="B68" s="4" t="s">
        <v>146</v>
      </c>
      <c r="C68" s="17">
        <v>82.083333333333329</v>
      </c>
      <c r="D68" s="17">
        <v>81.916666666666671</v>
      </c>
      <c r="E68" s="17">
        <v>82.666666666666671</v>
      </c>
      <c r="F68" s="17">
        <v>89.75</v>
      </c>
      <c r="G68" s="17">
        <v>87.333333333333329</v>
      </c>
      <c r="H68" s="17">
        <v>83.083333333333329</v>
      </c>
      <c r="I68" s="17">
        <v>78.25</v>
      </c>
      <c r="J68" s="17">
        <v>76.666666666666671</v>
      </c>
      <c r="K68" s="17">
        <v>76.083333333333329</v>
      </c>
      <c r="L68" s="17">
        <v>74.166666666666671</v>
      </c>
      <c r="M68" s="17">
        <v>71.75</v>
      </c>
      <c r="N68" s="48">
        <v>72</v>
      </c>
      <c r="O68" s="95">
        <v>72</v>
      </c>
      <c r="P68" s="16">
        <v>72</v>
      </c>
      <c r="Q68" s="16">
        <v>72</v>
      </c>
    </row>
    <row r="69" spans="2:17" x14ac:dyDescent="0.3">
      <c r="B69" s="27" t="s">
        <v>187</v>
      </c>
      <c r="C69" s="31">
        <f>+SUM(C71:C83)</f>
        <v>1263.8333333333335</v>
      </c>
      <c r="D69" s="31">
        <f t="shared" ref="D69:J69" si="19">+SUM(D71:D83)</f>
        <v>1259.1666666666667</v>
      </c>
      <c r="E69" s="31">
        <f t="shared" si="19"/>
        <v>1226.8333333333335</v>
      </c>
      <c r="F69" s="31">
        <f t="shared" si="19"/>
        <v>1214.3333333333335</v>
      </c>
      <c r="G69" s="31">
        <f t="shared" si="19"/>
        <v>1217.1666666666667</v>
      </c>
      <c r="H69" s="31">
        <f t="shared" si="19"/>
        <v>1193.7499999999998</v>
      </c>
      <c r="I69" s="31">
        <f t="shared" si="19"/>
        <v>1192.2499999999998</v>
      </c>
      <c r="J69" s="31">
        <f t="shared" si="19"/>
        <v>1208.4166666666667</v>
      </c>
      <c r="K69" s="31">
        <f t="shared" ref="K69:Q69" si="20">+SUM(K70:K83)</f>
        <v>1277.3333333333335</v>
      </c>
      <c r="L69" s="31">
        <f t="shared" si="20"/>
        <v>1292.5833333333333</v>
      </c>
      <c r="M69" s="31">
        <f t="shared" si="20"/>
        <v>1261.1666666666665</v>
      </c>
      <c r="N69" s="31">
        <f t="shared" si="20"/>
        <v>1254.6666666666667</v>
      </c>
      <c r="O69" s="92">
        <f t="shared" si="20"/>
        <v>1262</v>
      </c>
      <c r="P69" s="98">
        <f t="shared" si="20"/>
        <v>1255</v>
      </c>
      <c r="Q69" s="98">
        <f t="shared" si="20"/>
        <v>1247</v>
      </c>
    </row>
    <row r="70" spans="2:17" x14ac:dyDescent="0.3">
      <c r="B70" s="2" t="s">
        <v>675</v>
      </c>
      <c r="C70" s="57"/>
      <c r="D70" s="57"/>
      <c r="E70" s="57"/>
      <c r="F70" s="57"/>
      <c r="G70" s="57"/>
      <c r="H70" s="57"/>
      <c r="I70" s="57"/>
      <c r="J70" s="16"/>
      <c r="K70" s="55">
        <v>52.083333333333336</v>
      </c>
      <c r="L70" s="16">
        <v>57.25</v>
      </c>
      <c r="M70" s="16">
        <v>53</v>
      </c>
      <c r="N70" s="47">
        <v>54</v>
      </c>
      <c r="O70" s="94">
        <v>54</v>
      </c>
      <c r="P70" s="16">
        <v>54</v>
      </c>
      <c r="Q70" s="16">
        <v>54</v>
      </c>
    </row>
    <row r="71" spans="2:17" x14ac:dyDescent="0.3">
      <c r="B71" s="2" t="s">
        <v>8</v>
      </c>
      <c r="C71" s="16">
        <v>53.25</v>
      </c>
      <c r="D71" s="16">
        <v>77.833333333333329</v>
      </c>
      <c r="E71" s="16">
        <v>76.75</v>
      </c>
      <c r="F71" s="16">
        <v>79.833333333333329</v>
      </c>
      <c r="G71" s="16">
        <v>82.583333333333329</v>
      </c>
      <c r="H71" s="16">
        <v>79.916666666666671</v>
      </c>
      <c r="I71" s="16">
        <v>73.75</v>
      </c>
      <c r="J71" s="16">
        <v>70</v>
      </c>
      <c r="K71" s="16">
        <v>74.666666666666671</v>
      </c>
      <c r="L71" s="16">
        <v>69.333333333333329</v>
      </c>
      <c r="M71" s="16">
        <v>69.583333333333329</v>
      </c>
      <c r="N71" s="47">
        <v>69.666666666666671</v>
      </c>
      <c r="O71" s="94">
        <v>69</v>
      </c>
      <c r="P71" s="16">
        <v>70</v>
      </c>
      <c r="Q71" s="16">
        <v>70</v>
      </c>
    </row>
    <row r="72" spans="2:17" x14ac:dyDescent="0.3">
      <c r="B72" s="2" t="s">
        <v>19</v>
      </c>
      <c r="C72" s="16">
        <v>70.833333333333329</v>
      </c>
      <c r="D72" s="16">
        <v>73</v>
      </c>
      <c r="E72" s="16">
        <v>71.5</v>
      </c>
      <c r="F72" s="16">
        <v>68.666666666666671</v>
      </c>
      <c r="G72" s="16">
        <v>69.333333333333329</v>
      </c>
      <c r="H72" s="16">
        <v>61.083333333333336</v>
      </c>
      <c r="I72" s="16">
        <v>54.833333333333336</v>
      </c>
      <c r="J72" s="16">
        <v>56.5</v>
      </c>
      <c r="K72" s="16">
        <v>55.833333333333336</v>
      </c>
      <c r="L72" s="16">
        <v>54.083333333333336</v>
      </c>
      <c r="M72" s="16">
        <v>51.833333333333336</v>
      </c>
      <c r="N72" s="47">
        <v>48.666666666666664</v>
      </c>
      <c r="O72" s="94">
        <v>49</v>
      </c>
      <c r="P72" s="16">
        <v>49</v>
      </c>
      <c r="Q72" s="16">
        <v>48</v>
      </c>
    </row>
    <row r="73" spans="2:17" x14ac:dyDescent="0.3">
      <c r="B73" s="2" t="s">
        <v>28</v>
      </c>
      <c r="C73" s="16">
        <v>24.75</v>
      </c>
      <c r="D73" s="16">
        <v>23.833333333333332</v>
      </c>
      <c r="E73" s="16">
        <v>20</v>
      </c>
      <c r="F73" s="16">
        <v>22.083333333333332</v>
      </c>
      <c r="G73" s="16">
        <v>23.25</v>
      </c>
      <c r="H73" s="16">
        <v>21</v>
      </c>
      <c r="I73" s="16">
        <v>20.666666666666668</v>
      </c>
      <c r="J73" s="16">
        <v>21</v>
      </c>
      <c r="K73" s="16">
        <v>21.083333333333332</v>
      </c>
      <c r="L73" s="16">
        <v>22</v>
      </c>
      <c r="M73" s="16">
        <v>21.916666666666668</v>
      </c>
      <c r="N73" s="47">
        <v>20.666666666666668</v>
      </c>
      <c r="O73" s="94">
        <v>21</v>
      </c>
      <c r="P73" s="16">
        <v>21</v>
      </c>
      <c r="Q73" s="16">
        <v>20</v>
      </c>
    </row>
    <row r="74" spans="2:17" x14ac:dyDescent="0.3">
      <c r="B74" s="2" t="s">
        <v>36</v>
      </c>
      <c r="C74" s="16">
        <v>163.25</v>
      </c>
      <c r="D74" s="16">
        <v>164.25</v>
      </c>
      <c r="E74" s="16">
        <v>160.16666666666666</v>
      </c>
      <c r="F74" s="16">
        <v>157</v>
      </c>
      <c r="G74" s="16">
        <v>161.08333333333334</v>
      </c>
      <c r="H74" s="16">
        <v>160.83333333333334</v>
      </c>
      <c r="I74" s="16">
        <v>162</v>
      </c>
      <c r="J74" s="16">
        <v>160.75</v>
      </c>
      <c r="K74" s="16">
        <v>164</v>
      </c>
      <c r="L74" s="16">
        <v>155.66666666666666</v>
      </c>
      <c r="M74" s="16">
        <v>170.66666666666666</v>
      </c>
      <c r="N74" s="47">
        <v>168</v>
      </c>
      <c r="O74" s="93">
        <v>168</v>
      </c>
      <c r="P74" s="16">
        <v>167</v>
      </c>
      <c r="Q74" s="16">
        <v>169</v>
      </c>
    </row>
    <row r="75" spans="2:17" x14ac:dyDescent="0.3">
      <c r="B75" s="2" t="s">
        <v>39</v>
      </c>
      <c r="C75" s="16">
        <v>114.5</v>
      </c>
      <c r="D75" s="16">
        <v>113.33333333333333</v>
      </c>
      <c r="E75" s="16">
        <v>112.66666666666667</v>
      </c>
      <c r="F75" s="16">
        <v>112.58333333333333</v>
      </c>
      <c r="G75" s="16">
        <v>113.08333333333333</v>
      </c>
      <c r="H75" s="16">
        <v>109.91666666666667</v>
      </c>
      <c r="I75" s="16">
        <v>112.33333333333333</v>
      </c>
      <c r="J75" s="16">
        <v>116.5</v>
      </c>
      <c r="K75" s="16">
        <v>114.41666666666667</v>
      </c>
      <c r="L75" s="16">
        <v>115.58333333333333</v>
      </c>
      <c r="M75" s="16">
        <v>115.58333333333333</v>
      </c>
      <c r="N75" s="47">
        <v>111.33333333333333</v>
      </c>
      <c r="O75" s="94">
        <v>113</v>
      </c>
      <c r="P75" s="16">
        <v>112</v>
      </c>
      <c r="Q75" s="16">
        <v>109</v>
      </c>
    </row>
    <row r="76" spans="2:17" x14ac:dyDescent="0.3">
      <c r="B76" s="2" t="s">
        <v>56</v>
      </c>
      <c r="C76" s="16">
        <v>63.833333333333336</v>
      </c>
      <c r="D76" s="16">
        <v>62.833333333333336</v>
      </c>
      <c r="E76" s="16">
        <v>58.166666666666664</v>
      </c>
      <c r="F76" s="16">
        <v>56.416666666666664</v>
      </c>
      <c r="G76" s="16">
        <v>54.666666666666664</v>
      </c>
      <c r="H76" s="16">
        <v>53.083333333333336</v>
      </c>
      <c r="I76" s="16">
        <v>50</v>
      </c>
      <c r="J76" s="16">
        <v>49.583333333333336</v>
      </c>
      <c r="K76" s="16">
        <v>51.333333333333336</v>
      </c>
      <c r="L76" s="16">
        <v>60.5</v>
      </c>
      <c r="M76" s="16">
        <v>47.333333333333336</v>
      </c>
      <c r="N76" s="47">
        <v>42.333333333333336</v>
      </c>
      <c r="O76" s="94">
        <v>43</v>
      </c>
      <c r="P76" s="16">
        <v>42</v>
      </c>
      <c r="Q76" s="16">
        <v>42</v>
      </c>
    </row>
    <row r="77" spans="2:17" x14ac:dyDescent="0.3">
      <c r="B77" s="2" t="s">
        <v>61</v>
      </c>
      <c r="C77" s="16">
        <v>69.083333333333329</v>
      </c>
      <c r="D77" s="16">
        <v>67.833333333333329</v>
      </c>
      <c r="E77" s="16">
        <v>68.916666666666671</v>
      </c>
      <c r="F77" s="16">
        <v>66.666666666666671</v>
      </c>
      <c r="G77" s="16">
        <v>69.583333333333329</v>
      </c>
      <c r="H77" s="16">
        <v>67.25</v>
      </c>
      <c r="I77" s="16">
        <v>63.333333333333336</v>
      </c>
      <c r="J77" s="16">
        <v>65.333333333333329</v>
      </c>
      <c r="K77" s="16">
        <v>62.75</v>
      </c>
      <c r="L77" s="16">
        <v>65.25</v>
      </c>
      <c r="M77" s="16">
        <v>62.166666666666664</v>
      </c>
      <c r="N77" s="47">
        <v>59.666666666666664</v>
      </c>
      <c r="O77" s="94">
        <v>61</v>
      </c>
      <c r="P77" s="16">
        <v>60</v>
      </c>
      <c r="Q77" s="16">
        <v>58</v>
      </c>
    </row>
    <row r="78" spans="2:17" x14ac:dyDescent="0.3">
      <c r="B78" s="2" t="s">
        <v>62</v>
      </c>
      <c r="C78" s="16">
        <v>68.333333333333329</v>
      </c>
      <c r="D78" s="16">
        <v>71.916666666666671</v>
      </c>
      <c r="E78" s="16">
        <v>71.5</v>
      </c>
      <c r="F78" s="16">
        <v>70.333333333333329</v>
      </c>
      <c r="G78" s="16">
        <v>69.583333333333329</v>
      </c>
      <c r="H78" s="16">
        <v>66.166666666666671</v>
      </c>
      <c r="I78" s="16">
        <v>62.25</v>
      </c>
      <c r="J78" s="16">
        <v>60.75</v>
      </c>
      <c r="K78" s="16">
        <v>60.333333333333336</v>
      </c>
      <c r="L78" s="16">
        <v>58.083333333333336</v>
      </c>
      <c r="M78" s="16">
        <v>55.333333333333336</v>
      </c>
      <c r="N78" s="47">
        <v>56</v>
      </c>
      <c r="O78" s="94">
        <v>55</v>
      </c>
      <c r="P78" s="16">
        <v>56</v>
      </c>
      <c r="Q78" s="16">
        <v>57</v>
      </c>
    </row>
    <row r="79" spans="2:17" x14ac:dyDescent="0.3">
      <c r="B79" s="2" t="s">
        <v>84</v>
      </c>
      <c r="C79" s="16">
        <v>107.33333333333333</v>
      </c>
      <c r="D79" s="16">
        <v>105</v>
      </c>
      <c r="E79" s="16">
        <v>102.5</v>
      </c>
      <c r="F79" s="16">
        <v>99.666666666666671</v>
      </c>
      <c r="G79" s="16">
        <v>97</v>
      </c>
      <c r="H79" s="16">
        <v>100.25</v>
      </c>
      <c r="I79" s="16">
        <v>103.66666666666667</v>
      </c>
      <c r="J79" s="16">
        <v>109.66666666666667</v>
      </c>
      <c r="K79" s="16">
        <v>107.08333333333333</v>
      </c>
      <c r="L79" s="16">
        <v>105.25</v>
      </c>
      <c r="M79" s="16">
        <v>90.5</v>
      </c>
      <c r="N79" s="47">
        <v>84.333333333333329</v>
      </c>
      <c r="O79" s="94">
        <v>86</v>
      </c>
      <c r="P79" s="16">
        <v>85</v>
      </c>
      <c r="Q79" s="16">
        <v>82</v>
      </c>
    </row>
    <row r="80" spans="2:17" x14ac:dyDescent="0.3">
      <c r="B80" s="2" t="s">
        <v>87</v>
      </c>
      <c r="C80" s="16">
        <v>75.166666666666671</v>
      </c>
      <c r="D80" s="16">
        <v>71</v>
      </c>
      <c r="E80" s="16">
        <v>71.083333333333329</v>
      </c>
      <c r="F80" s="16">
        <v>72.666666666666671</v>
      </c>
      <c r="G80" s="16">
        <v>73.75</v>
      </c>
      <c r="H80" s="16">
        <v>77.166666666666671</v>
      </c>
      <c r="I80" s="16">
        <v>79.416666666666671</v>
      </c>
      <c r="J80" s="16">
        <v>79.916666666666671</v>
      </c>
      <c r="K80" s="16">
        <v>84.5</v>
      </c>
      <c r="L80" s="16">
        <v>95</v>
      </c>
      <c r="M80" s="16">
        <v>86.416666666666671</v>
      </c>
      <c r="N80" s="47">
        <v>80.333333333333329</v>
      </c>
      <c r="O80" s="94">
        <v>82</v>
      </c>
      <c r="P80" s="16">
        <v>81</v>
      </c>
      <c r="Q80" s="16">
        <v>78</v>
      </c>
    </row>
    <row r="81" spans="2:17" x14ac:dyDescent="0.3">
      <c r="B81" s="2" t="s">
        <v>90</v>
      </c>
      <c r="C81" s="16">
        <v>322.08333333333331</v>
      </c>
      <c r="D81" s="16">
        <v>304.25</v>
      </c>
      <c r="E81" s="16">
        <v>301.16666666666669</v>
      </c>
      <c r="F81" s="16">
        <v>301.58333333333331</v>
      </c>
      <c r="G81" s="16">
        <v>298.66666666666669</v>
      </c>
      <c r="H81" s="16">
        <v>292</v>
      </c>
      <c r="I81" s="16">
        <v>290.16666666666669</v>
      </c>
      <c r="J81" s="16">
        <v>296.33333333333331</v>
      </c>
      <c r="K81" s="16">
        <v>307.25</v>
      </c>
      <c r="L81" s="16">
        <v>310.33333333333331</v>
      </c>
      <c r="M81" s="16">
        <v>311.41666666666669</v>
      </c>
      <c r="N81" s="47">
        <v>324.33333333333331</v>
      </c>
      <c r="O81" s="93">
        <v>325</v>
      </c>
      <c r="P81" s="16">
        <v>323</v>
      </c>
      <c r="Q81" s="16">
        <v>325</v>
      </c>
    </row>
    <row r="82" spans="2:17" x14ac:dyDescent="0.3">
      <c r="B82" s="2" t="s">
        <v>96</v>
      </c>
      <c r="C82" s="16">
        <v>107.5</v>
      </c>
      <c r="D82" s="16">
        <v>101.16666666666667</v>
      </c>
      <c r="E82" s="16">
        <v>89.416666666666671</v>
      </c>
      <c r="F82" s="16">
        <v>85.416666666666671</v>
      </c>
      <c r="G82" s="16">
        <v>80.75</v>
      </c>
      <c r="H82" s="16">
        <v>79.083333333333329</v>
      </c>
      <c r="I82" s="16">
        <v>93.333333333333329</v>
      </c>
      <c r="J82" s="16">
        <v>95.416666666666671</v>
      </c>
      <c r="K82" s="16">
        <v>95.5</v>
      </c>
      <c r="L82" s="16">
        <v>98.416666666666671</v>
      </c>
      <c r="M82" s="16">
        <v>100.58333333333333</v>
      </c>
      <c r="N82" s="47">
        <v>109.66666666666667</v>
      </c>
      <c r="O82" s="94">
        <v>110</v>
      </c>
      <c r="P82" s="16">
        <v>109</v>
      </c>
      <c r="Q82" s="16">
        <v>110</v>
      </c>
    </row>
    <row r="83" spans="2:17" x14ac:dyDescent="0.3">
      <c r="B83" s="4" t="s">
        <v>118</v>
      </c>
      <c r="C83" s="17">
        <v>23.916666666666668</v>
      </c>
      <c r="D83" s="17">
        <v>22.916666666666668</v>
      </c>
      <c r="E83" s="17">
        <v>23</v>
      </c>
      <c r="F83" s="17">
        <v>21.416666666666668</v>
      </c>
      <c r="G83" s="17">
        <v>23.833333333333332</v>
      </c>
      <c r="H83" s="17">
        <v>26</v>
      </c>
      <c r="I83" s="17">
        <v>26.5</v>
      </c>
      <c r="J83" s="17">
        <v>26.666666666666668</v>
      </c>
      <c r="K83" s="17">
        <v>26.5</v>
      </c>
      <c r="L83" s="17">
        <v>25.833333333333332</v>
      </c>
      <c r="M83" s="17">
        <v>24.833333333333332</v>
      </c>
      <c r="N83" s="48">
        <v>25.666666666666668</v>
      </c>
      <c r="O83" s="96">
        <v>26</v>
      </c>
      <c r="P83" s="16">
        <v>26</v>
      </c>
      <c r="Q83" s="16">
        <v>25</v>
      </c>
    </row>
    <row r="84" spans="2:17" x14ac:dyDescent="0.3">
      <c r="B84" s="27" t="s">
        <v>189</v>
      </c>
      <c r="C84" s="31">
        <f t="shared" ref="C84:Q84" si="21">+SUM(C85:C85)</f>
        <v>41.333333333333336</v>
      </c>
      <c r="D84" s="31">
        <f t="shared" si="21"/>
        <v>60.916666666666664</v>
      </c>
      <c r="E84" s="31">
        <f t="shared" si="21"/>
        <v>62.583333333333336</v>
      </c>
      <c r="F84" s="31">
        <f t="shared" si="21"/>
        <v>67.833333333333329</v>
      </c>
      <c r="G84" s="31">
        <f t="shared" si="21"/>
        <v>70.666666666666671</v>
      </c>
      <c r="H84" s="31">
        <f t="shared" ref="H84:N84" si="22">+SUM(H85:H85)</f>
        <v>69.916666666666671</v>
      </c>
      <c r="I84" s="31">
        <f t="shared" si="22"/>
        <v>71.916666666666671</v>
      </c>
      <c r="J84" s="31">
        <f t="shared" si="22"/>
        <v>76.25</v>
      </c>
      <c r="K84" s="31">
        <f t="shared" si="22"/>
        <v>76.583333333333329</v>
      </c>
      <c r="L84" s="31">
        <f t="shared" si="22"/>
        <v>82.75</v>
      </c>
      <c r="M84" s="31">
        <f t="shared" si="22"/>
        <v>86.25</v>
      </c>
      <c r="N84" s="31">
        <f t="shared" si="22"/>
        <v>86.333333333333329</v>
      </c>
      <c r="O84" s="92">
        <f t="shared" si="21"/>
        <v>86</v>
      </c>
      <c r="P84" s="98">
        <f t="shared" si="21"/>
        <v>88</v>
      </c>
      <c r="Q84" s="98">
        <f t="shared" si="21"/>
        <v>85</v>
      </c>
    </row>
    <row r="85" spans="2:17" x14ac:dyDescent="0.3">
      <c r="B85" s="4" t="s">
        <v>120</v>
      </c>
      <c r="C85" s="17">
        <v>41.333333333333336</v>
      </c>
      <c r="D85" s="17">
        <v>60.916666666666664</v>
      </c>
      <c r="E85" s="17">
        <v>62.583333333333336</v>
      </c>
      <c r="F85" s="17">
        <v>67.833333333333329</v>
      </c>
      <c r="G85" s="17">
        <v>70.666666666666671</v>
      </c>
      <c r="H85" s="17">
        <v>69.916666666666671</v>
      </c>
      <c r="I85" s="17">
        <v>71.916666666666671</v>
      </c>
      <c r="J85" s="17">
        <v>76.25</v>
      </c>
      <c r="K85" s="17">
        <v>76.583333333333329</v>
      </c>
      <c r="L85" s="17">
        <v>82.75</v>
      </c>
      <c r="M85" s="17">
        <v>86.25</v>
      </c>
      <c r="N85" s="48">
        <v>86.333333333333329</v>
      </c>
      <c r="O85" s="96">
        <v>86</v>
      </c>
      <c r="P85" s="16">
        <v>88</v>
      </c>
      <c r="Q85" s="16">
        <v>85</v>
      </c>
    </row>
    <row r="86" spans="2:17" x14ac:dyDescent="0.3">
      <c r="B86" s="27" t="s">
        <v>190</v>
      </c>
      <c r="C86" s="31">
        <f t="shared" ref="C86:Q86" si="23">+SUM(C87:C90)</f>
        <v>550.41666666666674</v>
      </c>
      <c r="D86" s="31">
        <f t="shared" si="23"/>
        <v>573.33333333333326</v>
      </c>
      <c r="E86" s="31">
        <f t="shared" si="23"/>
        <v>589.33333333333326</v>
      </c>
      <c r="F86" s="31">
        <f t="shared" si="23"/>
        <v>588.16666666666674</v>
      </c>
      <c r="G86" s="31">
        <f t="shared" si="23"/>
        <v>588.08333333333337</v>
      </c>
      <c r="H86" s="31">
        <f t="shared" ref="H86:N86" si="24">+SUM(H87:H90)</f>
        <v>580.25</v>
      </c>
      <c r="I86" s="31">
        <f t="shared" si="24"/>
        <v>569.5</v>
      </c>
      <c r="J86" s="31">
        <f t="shared" si="24"/>
        <v>590.25</v>
      </c>
      <c r="K86" s="31">
        <f t="shared" si="24"/>
        <v>607.66666666666674</v>
      </c>
      <c r="L86" s="31">
        <f t="shared" si="24"/>
        <v>627.91666666666674</v>
      </c>
      <c r="M86" s="31">
        <f t="shared" si="24"/>
        <v>609.83333333333337</v>
      </c>
      <c r="N86" s="31">
        <f t="shared" si="24"/>
        <v>595.00000000000011</v>
      </c>
      <c r="O86" s="92">
        <f t="shared" si="23"/>
        <v>599</v>
      </c>
      <c r="P86" s="98">
        <f t="shared" si="23"/>
        <v>594</v>
      </c>
      <c r="Q86" s="98">
        <f t="shared" si="23"/>
        <v>592</v>
      </c>
    </row>
    <row r="87" spans="2:17" x14ac:dyDescent="0.3">
      <c r="B87" s="2" t="s">
        <v>55</v>
      </c>
      <c r="C87" s="16">
        <v>107.25</v>
      </c>
      <c r="D87" s="16">
        <v>107.33333333333333</v>
      </c>
      <c r="E87" s="16">
        <v>118.5</v>
      </c>
      <c r="F87" s="16">
        <v>111.41666666666667</v>
      </c>
      <c r="G87" s="16">
        <v>107</v>
      </c>
      <c r="H87" s="16">
        <v>100.25</v>
      </c>
      <c r="I87" s="16">
        <v>95.833333333333329</v>
      </c>
      <c r="J87" s="16">
        <v>114.5</v>
      </c>
      <c r="K87" s="16">
        <v>117.58333333333333</v>
      </c>
      <c r="L87" s="16">
        <v>125.16666666666667</v>
      </c>
      <c r="M87" s="16">
        <v>120.16666666666667</v>
      </c>
      <c r="N87" s="47">
        <v>116.66666666666667</v>
      </c>
      <c r="O87" s="94">
        <v>118</v>
      </c>
      <c r="P87" s="16">
        <v>116</v>
      </c>
      <c r="Q87" s="16">
        <v>116</v>
      </c>
    </row>
    <row r="88" spans="2:17" x14ac:dyDescent="0.3">
      <c r="B88" s="2" t="s">
        <v>68</v>
      </c>
      <c r="C88" s="16">
        <v>364.41666666666669</v>
      </c>
      <c r="D88" s="16">
        <v>381.58333333333331</v>
      </c>
      <c r="E88" s="16">
        <v>386.5</v>
      </c>
      <c r="F88" s="16">
        <v>391.75</v>
      </c>
      <c r="G88" s="16">
        <v>391.83333333333331</v>
      </c>
      <c r="H88" s="16">
        <v>393.75</v>
      </c>
      <c r="I88" s="16">
        <v>386.66666666666669</v>
      </c>
      <c r="J88" s="16">
        <v>390.08333333333331</v>
      </c>
      <c r="K88" s="16">
        <v>403.75</v>
      </c>
      <c r="L88" s="16">
        <v>417.08333333333331</v>
      </c>
      <c r="M88" s="16">
        <v>406.25</v>
      </c>
      <c r="N88" s="47">
        <v>397.66666666666669</v>
      </c>
      <c r="O88" s="94">
        <v>400</v>
      </c>
      <c r="P88" s="16">
        <v>398</v>
      </c>
      <c r="Q88" s="16">
        <v>395</v>
      </c>
    </row>
    <row r="89" spans="2:17" x14ac:dyDescent="0.3">
      <c r="B89" s="2" t="s">
        <v>93</v>
      </c>
      <c r="C89" s="16">
        <v>35.75</v>
      </c>
      <c r="D89" s="16">
        <v>44.75</v>
      </c>
      <c r="E89" s="16">
        <v>44.916666666666664</v>
      </c>
      <c r="F89" s="16">
        <v>44.916666666666664</v>
      </c>
      <c r="G89" s="16">
        <v>44.666666666666664</v>
      </c>
      <c r="H89" s="16">
        <v>42.666666666666664</v>
      </c>
      <c r="I89" s="16">
        <v>42.833333333333336</v>
      </c>
      <c r="J89" s="16">
        <v>44.166666666666664</v>
      </c>
      <c r="K89" s="16">
        <v>47.25</v>
      </c>
      <c r="L89" s="16">
        <v>49.583333333333336</v>
      </c>
      <c r="M89" s="16">
        <v>47.833333333333336</v>
      </c>
      <c r="N89" s="47">
        <v>46.333333333333336</v>
      </c>
      <c r="O89" s="94">
        <v>46</v>
      </c>
      <c r="P89" s="16">
        <v>46</v>
      </c>
      <c r="Q89" s="16">
        <v>47</v>
      </c>
    </row>
    <row r="90" spans="2:17" x14ac:dyDescent="0.3">
      <c r="B90" s="2" t="s">
        <v>140</v>
      </c>
      <c r="C90" s="16">
        <v>43</v>
      </c>
      <c r="D90" s="16">
        <v>39.666666666666664</v>
      </c>
      <c r="E90" s="16">
        <v>39.416666666666664</v>
      </c>
      <c r="F90" s="16">
        <v>40.083333333333336</v>
      </c>
      <c r="G90" s="16">
        <v>44.583333333333336</v>
      </c>
      <c r="H90" s="16">
        <v>43.583333333333336</v>
      </c>
      <c r="I90" s="16">
        <v>44.166666666666664</v>
      </c>
      <c r="J90" s="16">
        <v>41.5</v>
      </c>
      <c r="K90" s="16">
        <v>39.083333333333336</v>
      </c>
      <c r="L90" s="16">
        <v>36.083333333333336</v>
      </c>
      <c r="M90" s="16">
        <v>35.583333333333336</v>
      </c>
      <c r="N90" s="47">
        <v>34.333333333333336</v>
      </c>
      <c r="O90" s="94">
        <v>35</v>
      </c>
      <c r="P90" s="16">
        <v>34</v>
      </c>
      <c r="Q90" s="16">
        <v>34</v>
      </c>
    </row>
    <row r="91" spans="2:17" x14ac:dyDescent="0.3">
      <c r="B91" s="27" t="s">
        <v>191</v>
      </c>
      <c r="C91" s="31">
        <f t="shared" ref="C91:G91" si="25">+SUM(C92:C104)</f>
        <v>2363.0833333333335</v>
      </c>
      <c r="D91" s="31">
        <f t="shared" si="25"/>
        <v>2426.5833333333335</v>
      </c>
      <c r="E91" s="31">
        <f t="shared" si="25"/>
        <v>2452.4166666666665</v>
      </c>
      <c r="F91" s="31">
        <f t="shared" si="25"/>
        <v>2509.75</v>
      </c>
      <c r="G91" s="31">
        <f t="shared" si="25"/>
        <v>2591.833333333333</v>
      </c>
      <c r="H91" s="31">
        <f t="shared" ref="H91:K91" si="26">+SUM(H92:H104)</f>
        <v>2611.5</v>
      </c>
      <c r="I91" s="31">
        <f t="shared" si="26"/>
        <v>2756.166666666667</v>
      </c>
      <c r="J91" s="31">
        <f t="shared" si="26"/>
        <v>2783.166666666667</v>
      </c>
      <c r="K91" s="31">
        <f t="shared" si="26"/>
        <v>2883.2499999999995</v>
      </c>
      <c r="L91" s="31">
        <f t="shared" ref="L91:Q91" si="27">+SUM(L92:L105)</f>
        <v>2890.666666666667</v>
      </c>
      <c r="M91" s="31">
        <f t="shared" si="27"/>
        <v>2813.0833333333335</v>
      </c>
      <c r="N91" s="31">
        <f t="shared" si="27"/>
        <v>2814.666666666667</v>
      </c>
      <c r="O91" s="92">
        <f t="shared" si="27"/>
        <v>2830</v>
      </c>
      <c r="P91" s="98">
        <f t="shared" si="27"/>
        <v>2822</v>
      </c>
      <c r="Q91" s="98">
        <f t="shared" si="27"/>
        <v>2792</v>
      </c>
    </row>
    <row r="92" spans="2:17" x14ac:dyDescent="0.3">
      <c r="B92" s="2" t="s">
        <v>15</v>
      </c>
      <c r="C92" s="16">
        <v>105.66666666666667</v>
      </c>
      <c r="D92" s="16">
        <v>114.16666666666667</v>
      </c>
      <c r="E92" s="16">
        <v>122.75</v>
      </c>
      <c r="F92" s="16">
        <v>132.41666666666666</v>
      </c>
      <c r="G92" s="16">
        <v>137.33333333333334</v>
      </c>
      <c r="H92" s="16">
        <v>128.66666666666666</v>
      </c>
      <c r="I92" s="16">
        <v>145.33333333333334</v>
      </c>
      <c r="J92" s="16">
        <v>154.41666666666666</v>
      </c>
      <c r="K92" s="16">
        <v>160.83333333333334</v>
      </c>
      <c r="L92" s="16">
        <v>144.25</v>
      </c>
      <c r="M92" s="16">
        <v>131.83333333333334</v>
      </c>
      <c r="N92" s="47">
        <v>153.66666666666666</v>
      </c>
      <c r="O92" s="94">
        <v>155</v>
      </c>
      <c r="P92" s="16">
        <v>155</v>
      </c>
      <c r="Q92" s="16">
        <v>151</v>
      </c>
    </row>
    <row r="93" spans="2:17" x14ac:dyDescent="0.3">
      <c r="B93" s="2" t="s">
        <v>22</v>
      </c>
      <c r="C93" s="16">
        <v>175.83333333333334</v>
      </c>
      <c r="D93" s="16">
        <v>170.75</v>
      </c>
      <c r="E93" s="16">
        <v>163.91666666666666</v>
      </c>
      <c r="F93" s="16">
        <v>176.58333333333334</v>
      </c>
      <c r="G93" s="16">
        <v>171.66666666666666</v>
      </c>
      <c r="H93" s="16">
        <v>170.91666666666666</v>
      </c>
      <c r="I93" s="16">
        <v>162.41666666666666</v>
      </c>
      <c r="J93" s="16">
        <v>155.41666666666666</v>
      </c>
      <c r="K93" s="16">
        <v>154.33333333333334</v>
      </c>
      <c r="L93" s="16">
        <v>147.91666666666666</v>
      </c>
      <c r="M93" s="16">
        <v>149.25</v>
      </c>
      <c r="N93" s="47">
        <v>155.33333333333334</v>
      </c>
      <c r="O93" s="94">
        <v>154</v>
      </c>
      <c r="P93" s="16">
        <v>156</v>
      </c>
      <c r="Q93" s="16">
        <v>156</v>
      </c>
    </row>
    <row r="94" spans="2:17" x14ac:dyDescent="0.3">
      <c r="B94" s="2" t="s">
        <v>38</v>
      </c>
      <c r="C94" s="16">
        <v>337.66666666666669</v>
      </c>
      <c r="D94" s="16">
        <v>349.16666666666669</v>
      </c>
      <c r="E94" s="16">
        <v>390.66666666666669</v>
      </c>
      <c r="F94" s="16">
        <v>414.5</v>
      </c>
      <c r="G94" s="16">
        <v>431.5</v>
      </c>
      <c r="H94" s="16">
        <v>388.66666666666669</v>
      </c>
      <c r="I94" s="16">
        <v>362.75</v>
      </c>
      <c r="J94" s="16">
        <v>350.83333333333331</v>
      </c>
      <c r="K94" s="16">
        <v>348.5</v>
      </c>
      <c r="L94" s="16">
        <v>303.75</v>
      </c>
      <c r="M94" s="16">
        <v>297.91666666666669</v>
      </c>
      <c r="N94" s="47">
        <v>308.33333333333331</v>
      </c>
      <c r="O94" s="94">
        <v>313</v>
      </c>
      <c r="P94" s="16">
        <v>313</v>
      </c>
      <c r="Q94" s="16">
        <v>299</v>
      </c>
    </row>
    <row r="95" spans="2:17" x14ac:dyDescent="0.3">
      <c r="B95" s="2" t="s">
        <v>59</v>
      </c>
      <c r="C95" s="16">
        <v>116.33333333333333</v>
      </c>
      <c r="D95" s="16">
        <v>115.08333333333333</v>
      </c>
      <c r="E95" s="16">
        <v>104.33333333333333</v>
      </c>
      <c r="F95" s="16">
        <v>98.75</v>
      </c>
      <c r="G95" s="16">
        <v>92.5</v>
      </c>
      <c r="H95" s="16">
        <v>91.416666666666671</v>
      </c>
      <c r="I95" s="16">
        <v>94.5</v>
      </c>
      <c r="J95" s="47">
        <v>94.916666666666671</v>
      </c>
      <c r="K95" s="16">
        <v>104.58333333333333</v>
      </c>
      <c r="L95" s="16">
        <v>99.083333333333329</v>
      </c>
      <c r="M95" s="16">
        <v>95</v>
      </c>
      <c r="N95" s="47">
        <v>89.333333333333329</v>
      </c>
      <c r="O95" s="94">
        <v>90</v>
      </c>
      <c r="P95" s="16">
        <v>89</v>
      </c>
      <c r="Q95" s="16">
        <v>89</v>
      </c>
    </row>
    <row r="96" spans="2:17" x14ac:dyDescent="0.3">
      <c r="B96" s="2" t="s">
        <v>72</v>
      </c>
      <c r="C96" s="16">
        <v>126.83333333333333</v>
      </c>
      <c r="D96" s="16">
        <v>140.91666666666666</v>
      </c>
      <c r="E96" s="16">
        <v>141.58333333333334</v>
      </c>
      <c r="F96" s="16">
        <v>139.75</v>
      </c>
      <c r="G96" s="16">
        <v>137.25</v>
      </c>
      <c r="H96" s="16">
        <v>130.91666666666666</v>
      </c>
      <c r="I96" s="16">
        <v>131.08333333333334</v>
      </c>
      <c r="J96" s="16">
        <v>129.83333333333334</v>
      </c>
      <c r="K96" s="16">
        <v>141.91666666666666</v>
      </c>
      <c r="L96" s="16">
        <v>149</v>
      </c>
      <c r="M96" s="16">
        <v>138.75</v>
      </c>
      <c r="N96" s="47">
        <v>132.33333333333334</v>
      </c>
      <c r="O96" s="94">
        <v>130</v>
      </c>
      <c r="P96" s="16">
        <v>133</v>
      </c>
      <c r="Q96" s="16">
        <v>134</v>
      </c>
    </row>
    <row r="97" spans="2:17" x14ac:dyDescent="0.3">
      <c r="B97" s="2" t="s">
        <v>174</v>
      </c>
      <c r="C97" s="16">
        <v>3.75</v>
      </c>
      <c r="D97" s="16">
        <v>1.5</v>
      </c>
      <c r="E97" s="16">
        <v>0</v>
      </c>
      <c r="F97" s="16">
        <v>0</v>
      </c>
      <c r="G97" s="16">
        <v>0</v>
      </c>
      <c r="H97" s="16">
        <v>0</v>
      </c>
      <c r="I97" s="16">
        <v>0</v>
      </c>
      <c r="J97" s="16">
        <v>0</v>
      </c>
      <c r="K97" s="16">
        <v>0</v>
      </c>
      <c r="L97" s="16">
        <v>0</v>
      </c>
      <c r="M97" s="16">
        <v>0</v>
      </c>
      <c r="N97" s="47">
        <v>0</v>
      </c>
      <c r="O97" s="94">
        <v>0</v>
      </c>
      <c r="P97" s="16">
        <v>0</v>
      </c>
      <c r="Q97" s="16">
        <v>0</v>
      </c>
    </row>
    <row r="98" spans="2:17" x14ac:dyDescent="0.3">
      <c r="B98" s="2" t="s">
        <v>74</v>
      </c>
      <c r="C98" s="16">
        <v>178.75</v>
      </c>
      <c r="D98" s="16">
        <v>186.66666666666666</v>
      </c>
      <c r="E98" s="16">
        <v>183.66666666666666</v>
      </c>
      <c r="F98" s="16">
        <v>196.16666666666666</v>
      </c>
      <c r="G98" s="16">
        <v>196.58333333333334</v>
      </c>
      <c r="H98" s="16">
        <v>191.83333333333334</v>
      </c>
      <c r="I98" s="16">
        <v>200.25</v>
      </c>
      <c r="J98" s="16">
        <v>213.33333333333334</v>
      </c>
      <c r="K98" s="16">
        <v>220</v>
      </c>
      <c r="L98" s="16">
        <v>220.08333333333334</v>
      </c>
      <c r="M98" s="16">
        <v>218.83333333333334</v>
      </c>
      <c r="N98" s="47">
        <v>215</v>
      </c>
      <c r="O98" s="94">
        <v>217</v>
      </c>
      <c r="P98" s="16">
        <v>215</v>
      </c>
      <c r="Q98" s="16">
        <v>213</v>
      </c>
    </row>
    <row r="99" spans="2:17" x14ac:dyDescent="0.3">
      <c r="B99" s="2" t="s">
        <v>85</v>
      </c>
      <c r="C99" s="16">
        <v>43.666666666666664</v>
      </c>
      <c r="D99" s="16">
        <v>54.75</v>
      </c>
      <c r="E99" s="16">
        <v>52.666666666666664</v>
      </c>
      <c r="F99" s="16">
        <v>50.333333333333336</v>
      </c>
      <c r="G99" s="16">
        <v>49.333333333333336</v>
      </c>
      <c r="H99" s="16">
        <v>45.666666666666664</v>
      </c>
      <c r="I99" s="16">
        <v>53.083333333333336</v>
      </c>
      <c r="J99" s="16">
        <v>56.75</v>
      </c>
      <c r="K99" s="16">
        <v>53.833333333333336</v>
      </c>
      <c r="L99" s="16">
        <v>51.666666666666664</v>
      </c>
      <c r="M99" s="16">
        <v>52</v>
      </c>
      <c r="N99" s="47">
        <v>50.666666666666664</v>
      </c>
      <c r="O99" s="93">
        <v>52</v>
      </c>
      <c r="P99" s="16">
        <v>50</v>
      </c>
      <c r="Q99" s="16">
        <v>50</v>
      </c>
    </row>
    <row r="100" spans="2:17" x14ac:dyDescent="0.3">
      <c r="B100" s="2" t="s">
        <v>135</v>
      </c>
      <c r="C100" s="16">
        <v>63.5</v>
      </c>
      <c r="D100" s="16">
        <v>57.5</v>
      </c>
      <c r="E100" s="16">
        <v>56.833333333333336</v>
      </c>
      <c r="F100" s="16">
        <v>51.333333333333336</v>
      </c>
      <c r="G100" s="16">
        <v>60.25</v>
      </c>
      <c r="H100" s="16">
        <v>62.416666666666664</v>
      </c>
      <c r="I100" s="16">
        <v>64.916666666666671</v>
      </c>
      <c r="J100" s="16">
        <v>84.416666666666671</v>
      </c>
      <c r="K100" s="16">
        <v>78.166666666666671</v>
      </c>
      <c r="L100" s="16">
        <v>72.5</v>
      </c>
      <c r="M100" s="16">
        <v>63.333333333333336</v>
      </c>
      <c r="N100" s="47">
        <v>63</v>
      </c>
      <c r="O100" s="94">
        <v>63</v>
      </c>
      <c r="P100" s="16">
        <v>63</v>
      </c>
      <c r="Q100" s="16">
        <v>63</v>
      </c>
    </row>
    <row r="101" spans="2:17" x14ac:dyDescent="0.3">
      <c r="B101" s="2" t="s">
        <v>143</v>
      </c>
      <c r="C101" s="16">
        <v>91.833333333333329</v>
      </c>
      <c r="D101" s="16">
        <v>89.75</v>
      </c>
      <c r="E101" s="16">
        <v>89.333333333333329</v>
      </c>
      <c r="F101" s="16">
        <v>86.666666666666671</v>
      </c>
      <c r="G101" s="16">
        <v>100.91666666666667</v>
      </c>
      <c r="H101" s="16">
        <v>111.5</v>
      </c>
      <c r="I101" s="16">
        <v>113.33333333333333</v>
      </c>
      <c r="J101" s="16">
        <v>110</v>
      </c>
      <c r="K101" s="16">
        <v>102.58333333333333</v>
      </c>
      <c r="L101" s="16">
        <v>88.833333333333329</v>
      </c>
      <c r="M101" s="16">
        <v>84.333333333333329</v>
      </c>
      <c r="N101" s="47">
        <v>82.666666666666671</v>
      </c>
      <c r="O101" s="94">
        <v>86</v>
      </c>
      <c r="P101" s="16">
        <v>81</v>
      </c>
      <c r="Q101" s="16">
        <v>81</v>
      </c>
    </row>
    <row r="102" spans="2:17" x14ac:dyDescent="0.3">
      <c r="B102" s="2" t="s">
        <v>148</v>
      </c>
      <c r="C102" s="16">
        <v>88.666666666666671</v>
      </c>
      <c r="D102" s="16">
        <v>100.75</v>
      </c>
      <c r="E102" s="16">
        <v>91.333333333333329</v>
      </c>
      <c r="F102" s="16">
        <v>84</v>
      </c>
      <c r="G102" s="16">
        <v>79.333333333333329</v>
      </c>
      <c r="H102" s="16">
        <v>88.416666666666671</v>
      </c>
      <c r="I102" s="16">
        <v>95</v>
      </c>
      <c r="J102" s="16">
        <v>99.666666666666671</v>
      </c>
      <c r="K102" s="16">
        <v>118.83333333333333</v>
      </c>
      <c r="L102" s="16">
        <v>123.66666666666667</v>
      </c>
      <c r="M102" s="16">
        <v>119.16666666666667</v>
      </c>
      <c r="N102" s="47">
        <v>112.66666666666667</v>
      </c>
      <c r="O102" s="94">
        <v>113</v>
      </c>
      <c r="P102" s="16">
        <v>113</v>
      </c>
      <c r="Q102" s="16">
        <v>112</v>
      </c>
    </row>
    <row r="103" spans="2:17" x14ac:dyDescent="0.3">
      <c r="B103" s="2" t="s">
        <v>151</v>
      </c>
      <c r="C103" s="16">
        <v>903.25</v>
      </c>
      <c r="D103" s="16">
        <v>920.58333333333337</v>
      </c>
      <c r="E103" s="16">
        <v>930.83333333333337</v>
      </c>
      <c r="F103" s="16">
        <v>952.75</v>
      </c>
      <c r="G103" s="16">
        <v>1003.75</v>
      </c>
      <c r="H103" s="16">
        <v>1069.4166666666667</v>
      </c>
      <c r="I103" s="16">
        <v>1202.4166666666667</v>
      </c>
      <c r="J103" s="16">
        <v>1203.25</v>
      </c>
      <c r="K103" s="16">
        <v>1269</v>
      </c>
      <c r="L103" s="16">
        <v>1315.6666666666667</v>
      </c>
      <c r="M103" s="16">
        <v>1297</v>
      </c>
      <c r="N103" s="47">
        <v>1293.3333333333333</v>
      </c>
      <c r="O103" s="93">
        <v>1296</v>
      </c>
      <c r="P103" s="16">
        <v>1297</v>
      </c>
      <c r="Q103" s="16">
        <v>1287</v>
      </c>
    </row>
    <row r="104" spans="2:17" x14ac:dyDescent="0.3">
      <c r="B104" s="2" t="s">
        <v>161</v>
      </c>
      <c r="C104" s="16">
        <v>127.33333333333333</v>
      </c>
      <c r="D104" s="16">
        <v>125</v>
      </c>
      <c r="E104" s="16">
        <v>124.5</v>
      </c>
      <c r="F104" s="16">
        <v>126.5</v>
      </c>
      <c r="G104" s="16">
        <v>131.41666666666666</v>
      </c>
      <c r="H104" s="16">
        <v>131.66666666666666</v>
      </c>
      <c r="I104" s="16">
        <v>131.08333333333334</v>
      </c>
      <c r="J104" s="16">
        <v>130.33333333333334</v>
      </c>
      <c r="K104" s="16">
        <v>130.66666666666666</v>
      </c>
      <c r="L104" s="16">
        <v>133.16666666666666</v>
      </c>
      <c r="M104" s="16">
        <v>128.08333333333334</v>
      </c>
      <c r="N104" s="47">
        <v>121.33333333333333</v>
      </c>
      <c r="O104" s="93">
        <v>124</v>
      </c>
      <c r="P104" s="16">
        <v>120</v>
      </c>
      <c r="Q104" s="16">
        <v>120</v>
      </c>
    </row>
    <row r="105" spans="2:17" x14ac:dyDescent="0.3">
      <c r="B105" s="2" t="s">
        <v>692</v>
      </c>
      <c r="C105" s="16"/>
      <c r="D105" s="16"/>
      <c r="E105" s="16"/>
      <c r="F105" s="16"/>
      <c r="G105" s="16"/>
      <c r="H105" s="16"/>
      <c r="I105" s="16"/>
      <c r="J105" s="16"/>
      <c r="K105" s="16"/>
      <c r="L105" s="16">
        <v>41.083333333333336</v>
      </c>
      <c r="M105" s="16">
        <v>37.583333333333336</v>
      </c>
      <c r="N105" s="47">
        <v>37</v>
      </c>
      <c r="O105" s="93">
        <v>37</v>
      </c>
      <c r="P105" s="16">
        <v>37</v>
      </c>
      <c r="Q105" s="16">
        <v>37</v>
      </c>
    </row>
    <row r="106" spans="2:17" x14ac:dyDescent="0.3">
      <c r="B106" s="27" t="s">
        <v>192</v>
      </c>
      <c r="C106" s="31">
        <f t="shared" ref="C106:Q106" si="28">+SUM(C107:C125)</f>
        <v>2866.583333333333</v>
      </c>
      <c r="D106" s="31">
        <f t="shared" si="28"/>
        <v>2788.833333333333</v>
      </c>
      <c r="E106" s="31">
        <f t="shared" si="28"/>
        <v>2667.9166666666665</v>
      </c>
      <c r="F106" s="31">
        <f t="shared" si="28"/>
        <v>2598.8333333333335</v>
      </c>
      <c r="G106" s="31">
        <f t="shared" si="28"/>
        <v>2563.75</v>
      </c>
      <c r="H106" s="31">
        <f t="shared" si="28"/>
        <v>2511.5833333333335</v>
      </c>
      <c r="I106" s="31">
        <f t="shared" si="28"/>
        <v>2517.5</v>
      </c>
      <c r="J106" s="31">
        <f t="shared" si="28"/>
        <v>2507.1666666666665</v>
      </c>
      <c r="K106" s="31">
        <f t="shared" si="28"/>
        <v>2761.9166666666661</v>
      </c>
      <c r="L106" s="31">
        <f t="shared" si="28"/>
        <v>2726.5</v>
      </c>
      <c r="M106" s="31">
        <f t="shared" si="28"/>
        <v>2608.0833333333335</v>
      </c>
      <c r="N106" s="31">
        <f>+SUM(N107:N125)</f>
        <v>2547.6666666666665</v>
      </c>
      <c r="O106" s="92">
        <f t="shared" si="28"/>
        <v>2551</v>
      </c>
      <c r="P106" s="98">
        <f t="shared" si="28"/>
        <v>2549</v>
      </c>
      <c r="Q106" s="98">
        <f t="shared" si="28"/>
        <v>2543</v>
      </c>
    </row>
    <row r="107" spans="2:17" x14ac:dyDescent="0.3">
      <c r="B107" s="2" t="s">
        <v>0</v>
      </c>
      <c r="C107" s="16">
        <v>45</v>
      </c>
      <c r="D107" s="16">
        <v>45.083333333333336</v>
      </c>
      <c r="E107" s="16">
        <v>49.416666666666664</v>
      </c>
      <c r="F107" s="16">
        <v>50.166666666666664</v>
      </c>
      <c r="G107" s="16">
        <v>53</v>
      </c>
      <c r="H107" s="16">
        <v>58.166666666666664</v>
      </c>
      <c r="I107" s="16">
        <v>63</v>
      </c>
      <c r="J107" s="16">
        <v>64.583333333333329</v>
      </c>
      <c r="K107" s="16">
        <v>68.083333333333329</v>
      </c>
      <c r="L107" s="16">
        <v>60.666666666666664</v>
      </c>
      <c r="M107" s="16">
        <v>57.75</v>
      </c>
      <c r="N107" s="47">
        <v>55.333333333333336</v>
      </c>
      <c r="O107" s="94">
        <v>55</v>
      </c>
      <c r="P107" s="16">
        <v>55</v>
      </c>
      <c r="Q107" s="16">
        <v>56</v>
      </c>
    </row>
    <row r="108" spans="2:17" x14ac:dyDescent="0.3">
      <c r="B108" s="2" t="s">
        <v>1</v>
      </c>
      <c r="C108" s="16">
        <v>112.58333333333333</v>
      </c>
      <c r="D108" s="16">
        <v>110.66666666666667</v>
      </c>
      <c r="E108" s="16">
        <v>108.83333333333333</v>
      </c>
      <c r="F108" s="16">
        <v>104.66666666666667</v>
      </c>
      <c r="G108" s="16">
        <v>105.25</v>
      </c>
      <c r="H108" s="16">
        <v>101.58333333333333</v>
      </c>
      <c r="I108" s="16">
        <v>103</v>
      </c>
      <c r="J108" s="16">
        <v>117.58333333333333</v>
      </c>
      <c r="K108" s="16">
        <v>119.25</v>
      </c>
      <c r="L108" s="16">
        <v>119.33333333333333</v>
      </c>
      <c r="M108" s="16">
        <v>119.25</v>
      </c>
      <c r="N108" s="47">
        <v>115.33333333333333</v>
      </c>
      <c r="O108" s="94">
        <v>116</v>
      </c>
      <c r="P108" s="16">
        <v>115</v>
      </c>
      <c r="Q108" s="16">
        <v>115</v>
      </c>
    </row>
    <row r="109" spans="2:17" x14ac:dyDescent="0.3">
      <c r="B109" s="2" t="s">
        <v>2</v>
      </c>
      <c r="C109" s="16">
        <v>133</v>
      </c>
      <c r="D109" s="16">
        <v>128.66666666666666</v>
      </c>
      <c r="E109" s="16">
        <v>122.5</v>
      </c>
      <c r="F109" s="16">
        <v>112.25</v>
      </c>
      <c r="G109" s="16">
        <v>103.08333333333333</v>
      </c>
      <c r="H109" s="16">
        <v>103</v>
      </c>
      <c r="I109" s="16">
        <v>96.75</v>
      </c>
      <c r="J109" s="16">
        <v>91.666666666666671</v>
      </c>
      <c r="K109" s="16">
        <v>87</v>
      </c>
      <c r="L109" s="16">
        <v>89.833333333333329</v>
      </c>
      <c r="M109" s="16">
        <v>86.166666666666671</v>
      </c>
      <c r="N109" s="47">
        <v>85.666666666666671</v>
      </c>
      <c r="O109" s="94">
        <v>86</v>
      </c>
      <c r="P109" s="16">
        <v>86</v>
      </c>
      <c r="Q109" s="16">
        <v>85</v>
      </c>
    </row>
    <row r="110" spans="2:17" x14ac:dyDescent="0.3">
      <c r="B110" s="2" t="s">
        <v>5</v>
      </c>
      <c r="C110" s="16">
        <v>52.916666666666664</v>
      </c>
      <c r="D110" s="16">
        <v>55.333333333333336</v>
      </c>
      <c r="E110" s="16">
        <v>52.833333333333336</v>
      </c>
      <c r="F110" s="16">
        <v>51.833333333333336</v>
      </c>
      <c r="G110" s="16">
        <v>52.75</v>
      </c>
      <c r="H110" s="16">
        <v>54.666666666666664</v>
      </c>
      <c r="I110" s="16">
        <v>59.833333333333336</v>
      </c>
      <c r="J110" s="16">
        <v>61.583333333333336</v>
      </c>
      <c r="K110" s="16">
        <v>64.333333333333329</v>
      </c>
      <c r="L110" s="16">
        <v>71.166666666666671</v>
      </c>
      <c r="M110" s="16">
        <v>76.166666666666671</v>
      </c>
      <c r="N110" s="47">
        <v>70</v>
      </c>
      <c r="O110" s="94">
        <v>70</v>
      </c>
      <c r="P110" s="16">
        <v>70</v>
      </c>
      <c r="Q110" s="16">
        <v>70</v>
      </c>
    </row>
    <row r="111" spans="2:17" x14ac:dyDescent="0.3">
      <c r="B111" s="2" t="s">
        <v>14</v>
      </c>
      <c r="C111" s="16">
        <v>59.916666666666664</v>
      </c>
      <c r="D111" s="16">
        <v>56.333333333333336</v>
      </c>
      <c r="E111" s="16">
        <v>57.333333333333336</v>
      </c>
      <c r="F111" s="16">
        <v>59.75</v>
      </c>
      <c r="G111" s="16">
        <v>59.416666666666664</v>
      </c>
      <c r="H111" s="16">
        <v>60.083333333333336</v>
      </c>
      <c r="I111" s="16">
        <v>63.166666666666664</v>
      </c>
      <c r="J111" s="16">
        <v>63.333333333333336</v>
      </c>
      <c r="K111" s="16">
        <v>60.833333333333336</v>
      </c>
      <c r="L111" s="16">
        <v>60.5</v>
      </c>
      <c r="M111" s="16">
        <v>55.166666666666664</v>
      </c>
      <c r="N111" s="47">
        <v>52</v>
      </c>
      <c r="O111" s="93">
        <v>52</v>
      </c>
      <c r="P111" s="16">
        <v>52</v>
      </c>
      <c r="Q111" s="16">
        <v>52</v>
      </c>
    </row>
    <row r="112" spans="2:17" x14ac:dyDescent="0.3">
      <c r="B112" s="2" t="s">
        <v>173</v>
      </c>
      <c r="C112" s="16">
        <v>27.083333333333332</v>
      </c>
      <c r="D112" s="16">
        <v>27.833333333333332</v>
      </c>
      <c r="E112" s="16">
        <v>28.583333333333332</v>
      </c>
      <c r="F112" s="16">
        <v>30.166666666666668</v>
      </c>
      <c r="G112" s="16">
        <v>31.083333333333332</v>
      </c>
      <c r="H112" s="16">
        <v>30.916666666666668</v>
      </c>
      <c r="I112" s="16">
        <v>27.75</v>
      </c>
      <c r="J112" s="16">
        <v>27.833333333333332</v>
      </c>
      <c r="K112" s="16">
        <v>29.583333333333332</v>
      </c>
      <c r="L112" s="16">
        <v>27.416666666666668</v>
      </c>
      <c r="M112" s="16">
        <v>27.583333333333332</v>
      </c>
      <c r="N112" s="47">
        <v>28</v>
      </c>
      <c r="O112" s="94">
        <v>28</v>
      </c>
      <c r="P112" s="16">
        <v>28</v>
      </c>
      <c r="Q112" s="16">
        <v>28</v>
      </c>
    </row>
    <row r="113" spans="2:17" x14ac:dyDescent="0.3">
      <c r="B113" s="2" t="s">
        <v>34</v>
      </c>
      <c r="C113" s="16">
        <v>35.666666666666664</v>
      </c>
      <c r="D113" s="16">
        <v>36</v>
      </c>
      <c r="E113" s="16">
        <v>30.916666666666668</v>
      </c>
      <c r="F113" s="16">
        <v>31.25</v>
      </c>
      <c r="G113" s="16">
        <v>29.833333333333332</v>
      </c>
      <c r="H113" s="16">
        <v>31.083333333333332</v>
      </c>
      <c r="I113" s="16">
        <v>33.583333333333336</v>
      </c>
      <c r="J113" s="16">
        <v>36.833333333333336</v>
      </c>
      <c r="K113" s="16">
        <v>37.25</v>
      </c>
      <c r="L113" s="16">
        <v>35.5</v>
      </c>
      <c r="M113" s="16">
        <v>33</v>
      </c>
      <c r="N113" s="47">
        <v>30.666666666666668</v>
      </c>
      <c r="O113" s="94">
        <v>30</v>
      </c>
      <c r="P113" s="16">
        <v>31</v>
      </c>
      <c r="Q113" s="16">
        <v>31</v>
      </c>
    </row>
    <row r="114" spans="2:17" x14ac:dyDescent="0.3">
      <c r="B114" s="2" t="s">
        <v>35</v>
      </c>
      <c r="C114" s="16">
        <v>113.58333333333333</v>
      </c>
      <c r="D114" s="16">
        <v>109.75</v>
      </c>
      <c r="E114" s="16">
        <v>116.08333333333333</v>
      </c>
      <c r="F114" s="16">
        <v>121.58333333333333</v>
      </c>
      <c r="G114" s="16">
        <v>130.16666666666666</v>
      </c>
      <c r="H114" s="16">
        <v>136.58333333333334</v>
      </c>
      <c r="I114" s="16">
        <v>137.66666666666666</v>
      </c>
      <c r="J114" s="16">
        <v>138.25</v>
      </c>
      <c r="K114" s="16">
        <v>141.91666666666666</v>
      </c>
      <c r="L114" s="16">
        <v>145.33333333333334</v>
      </c>
      <c r="M114" s="16">
        <v>142.25</v>
      </c>
      <c r="N114" s="47">
        <v>137</v>
      </c>
      <c r="O114" s="93">
        <v>137</v>
      </c>
      <c r="P114" s="16">
        <v>137</v>
      </c>
      <c r="Q114" s="16">
        <v>137</v>
      </c>
    </row>
    <row r="115" spans="2:17" x14ac:dyDescent="0.3">
      <c r="B115" s="2" t="s">
        <v>47</v>
      </c>
      <c r="C115" s="16">
        <v>64.083333333333329</v>
      </c>
      <c r="D115" s="16">
        <v>65.666666666666671</v>
      </c>
      <c r="E115" s="16">
        <v>63.5</v>
      </c>
      <c r="F115" s="16">
        <v>60.333333333333336</v>
      </c>
      <c r="G115" s="16">
        <v>62.083333333333336</v>
      </c>
      <c r="H115" s="16">
        <v>64.666666666666671</v>
      </c>
      <c r="I115" s="16">
        <v>70.333333333333329</v>
      </c>
      <c r="J115" s="16">
        <v>74.583333333333329</v>
      </c>
      <c r="K115" s="16">
        <v>76.416666666666671</v>
      </c>
      <c r="L115" s="16">
        <v>70.333333333333329</v>
      </c>
      <c r="M115" s="16">
        <v>60.083333333333336</v>
      </c>
      <c r="N115" s="47">
        <v>61</v>
      </c>
      <c r="O115" s="93">
        <v>62</v>
      </c>
      <c r="P115" s="16">
        <v>61</v>
      </c>
      <c r="Q115" s="16">
        <v>60</v>
      </c>
    </row>
    <row r="116" spans="2:17" x14ac:dyDescent="0.3">
      <c r="B116" s="2" t="s">
        <v>71</v>
      </c>
      <c r="C116" s="16">
        <v>27.75</v>
      </c>
      <c r="D116" s="16">
        <v>26.5</v>
      </c>
      <c r="E116" s="16">
        <v>26.75</v>
      </c>
      <c r="F116" s="16">
        <v>27.916666666666668</v>
      </c>
      <c r="G116" s="16">
        <v>28.666666666666668</v>
      </c>
      <c r="H116" s="16">
        <v>28.333333333333332</v>
      </c>
      <c r="I116" s="16">
        <v>27.583333333333332</v>
      </c>
      <c r="J116" s="16">
        <v>27.5</v>
      </c>
      <c r="K116" s="16">
        <v>26.416666666666668</v>
      </c>
      <c r="L116" s="16">
        <v>31.666666666666668</v>
      </c>
      <c r="M116" s="16">
        <v>30.333333333333332</v>
      </c>
      <c r="N116" s="47">
        <v>30</v>
      </c>
      <c r="O116" s="94">
        <v>30</v>
      </c>
      <c r="P116" s="16">
        <v>30</v>
      </c>
      <c r="Q116" s="16">
        <v>30</v>
      </c>
    </row>
    <row r="117" spans="2:17" x14ac:dyDescent="0.3">
      <c r="B117" s="2" t="s">
        <v>80</v>
      </c>
      <c r="C117" s="16">
        <v>33.333333333333336</v>
      </c>
      <c r="D117" s="16">
        <v>33.583333333333336</v>
      </c>
      <c r="E117" s="16">
        <v>32.916666666666664</v>
      </c>
      <c r="F117" s="16">
        <v>31.833333333333332</v>
      </c>
      <c r="G117" s="16">
        <v>31.583333333333332</v>
      </c>
      <c r="H117" s="16">
        <v>30.5</v>
      </c>
      <c r="I117" s="16">
        <v>31.416666666666668</v>
      </c>
      <c r="J117" s="16">
        <v>31.916666666666668</v>
      </c>
      <c r="K117" s="16">
        <v>27.25</v>
      </c>
      <c r="L117" s="16">
        <v>26.166666666666668</v>
      </c>
      <c r="M117" s="16">
        <v>24</v>
      </c>
      <c r="N117" s="47">
        <v>25</v>
      </c>
      <c r="O117" s="93">
        <v>25</v>
      </c>
      <c r="P117" s="16">
        <v>25</v>
      </c>
      <c r="Q117" s="16">
        <v>25</v>
      </c>
    </row>
    <row r="118" spans="2:17" x14ac:dyDescent="0.3">
      <c r="B118" s="2" t="s">
        <v>682</v>
      </c>
      <c r="C118" s="16"/>
      <c r="D118" s="16"/>
      <c r="E118" s="16"/>
      <c r="F118" s="16"/>
      <c r="G118" s="16"/>
      <c r="H118" s="16"/>
      <c r="I118" s="16"/>
      <c r="J118" s="16"/>
      <c r="K118" s="16"/>
      <c r="L118" s="16">
        <v>32.416666666666664</v>
      </c>
      <c r="M118" s="16">
        <v>30.75</v>
      </c>
      <c r="N118" s="47">
        <v>29.333333333333332</v>
      </c>
      <c r="O118" s="93">
        <v>29</v>
      </c>
      <c r="P118" s="16">
        <v>30</v>
      </c>
      <c r="Q118" s="16">
        <v>29</v>
      </c>
    </row>
    <row r="119" spans="2:17" x14ac:dyDescent="0.3">
      <c r="B119" s="2" t="s">
        <v>112</v>
      </c>
      <c r="C119" s="16">
        <v>1427.8333333333333</v>
      </c>
      <c r="D119" s="16">
        <v>1363.9166666666667</v>
      </c>
      <c r="E119" s="16">
        <v>1248.5</v>
      </c>
      <c r="F119" s="16">
        <v>1199.5</v>
      </c>
      <c r="G119" s="16">
        <v>1159.8333333333333</v>
      </c>
      <c r="H119" s="16">
        <v>1108.6666666666667</v>
      </c>
      <c r="I119" s="16">
        <v>1065</v>
      </c>
      <c r="J119" s="16">
        <v>1021.4166666666666</v>
      </c>
      <c r="K119" s="16">
        <v>1225.3333333333333</v>
      </c>
      <c r="L119" s="16">
        <v>1194.3333333333333</v>
      </c>
      <c r="M119" s="16">
        <v>1120.1666666666667</v>
      </c>
      <c r="N119" s="47">
        <v>1082</v>
      </c>
      <c r="O119" s="93">
        <v>1087</v>
      </c>
      <c r="P119" s="16">
        <v>1081</v>
      </c>
      <c r="Q119" s="16">
        <v>1078</v>
      </c>
    </row>
    <row r="120" spans="2:17" ht="27.6" x14ac:dyDescent="0.3">
      <c r="B120" s="2" t="s">
        <v>178</v>
      </c>
      <c r="C120" s="16">
        <v>129.25</v>
      </c>
      <c r="D120" s="16">
        <v>122</v>
      </c>
      <c r="E120" s="16">
        <v>140.33333333333334</v>
      </c>
      <c r="F120" s="16">
        <v>140.5</v>
      </c>
      <c r="G120" s="16">
        <v>139.25</v>
      </c>
      <c r="H120" s="16">
        <v>148.08333333333334</v>
      </c>
      <c r="I120" s="16">
        <v>153.16666666666666</v>
      </c>
      <c r="J120" s="16">
        <v>158.5</v>
      </c>
      <c r="K120" s="16">
        <v>154.66666666666666</v>
      </c>
      <c r="L120" s="16">
        <v>143.08333333333334</v>
      </c>
      <c r="M120" s="16">
        <v>147.91666666666666</v>
      </c>
      <c r="N120" s="47">
        <v>149.66666666666666</v>
      </c>
      <c r="O120" s="94">
        <v>149</v>
      </c>
      <c r="P120" s="16">
        <v>150</v>
      </c>
      <c r="Q120" s="16">
        <v>150</v>
      </c>
    </row>
    <row r="121" spans="2:17" x14ac:dyDescent="0.3">
      <c r="B121" s="2" t="s">
        <v>175</v>
      </c>
      <c r="C121" s="16">
        <v>196.16666666666666</v>
      </c>
      <c r="D121" s="16">
        <v>204.41666666666666</v>
      </c>
      <c r="E121" s="16">
        <v>192.25</v>
      </c>
      <c r="F121" s="16">
        <v>179.33333333333334</v>
      </c>
      <c r="G121" s="16">
        <v>173.75</v>
      </c>
      <c r="H121" s="16">
        <v>175.83333333333334</v>
      </c>
      <c r="I121" s="16">
        <v>175.66666666666666</v>
      </c>
      <c r="J121" s="16">
        <v>172.33333333333334</v>
      </c>
      <c r="K121" s="16">
        <v>216.25</v>
      </c>
      <c r="L121" s="16">
        <v>206.41666666666666</v>
      </c>
      <c r="M121" s="16">
        <v>198.33333333333334</v>
      </c>
      <c r="N121" s="47">
        <v>197.33333333333334</v>
      </c>
      <c r="O121" s="94">
        <v>198</v>
      </c>
      <c r="P121" s="16">
        <v>197</v>
      </c>
      <c r="Q121" s="16">
        <v>197</v>
      </c>
    </row>
    <row r="122" spans="2:17" x14ac:dyDescent="0.3">
      <c r="B122" s="2" t="s">
        <v>122</v>
      </c>
      <c r="C122" s="16">
        <v>114.58333333333333</v>
      </c>
      <c r="D122" s="16">
        <v>116.66666666666667</v>
      </c>
      <c r="E122" s="16">
        <v>115.33333333333333</v>
      </c>
      <c r="F122" s="16">
        <v>121.25</v>
      </c>
      <c r="G122" s="16">
        <v>130.33333333333334</v>
      </c>
      <c r="H122" s="16">
        <v>111.83333333333333</v>
      </c>
      <c r="I122" s="16">
        <v>121.5</v>
      </c>
      <c r="J122" s="16">
        <v>123.25</v>
      </c>
      <c r="K122" s="16">
        <v>126.5</v>
      </c>
      <c r="L122" s="16">
        <v>125.08333333333333</v>
      </c>
      <c r="M122" s="16">
        <v>118.33333333333333</v>
      </c>
      <c r="N122" s="47">
        <v>121</v>
      </c>
      <c r="O122" s="94">
        <v>119</v>
      </c>
      <c r="P122" s="16">
        <v>122</v>
      </c>
      <c r="Q122" s="16">
        <v>122</v>
      </c>
    </row>
    <row r="123" spans="2:17" x14ac:dyDescent="0.3">
      <c r="B123" s="2" t="s">
        <v>125</v>
      </c>
      <c r="C123" s="16">
        <v>64.666666666666671</v>
      </c>
      <c r="D123" s="16">
        <v>60.75</v>
      </c>
      <c r="E123" s="16">
        <v>61.416666666666664</v>
      </c>
      <c r="F123" s="16">
        <v>54.75</v>
      </c>
      <c r="G123" s="16">
        <v>55.833333333333336</v>
      </c>
      <c r="H123" s="16">
        <v>60.25</v>
      </c>
      <c r="I123" s="16">
        <v>70.666666666666671</v>
      </c>
      <c r="J123" s="16">
        <v>71.5</v>
      </c>
      <c r="K123" s="16">
        <v>70.5</v>
      </c>
      <c r="L123" s="16">
        <v>66.666666666666671</v>
      </c>
      <c r="M123" s="16">
        <v>59.416666666666664</v>
      </c>
      <c r="N123" s="47">
        <v>53.666666666666664</v>
      </c>
      <c r="O123" s="94">
        <v>54</v>
      </c>
      <c r="P123" s="16">
        <v>54</v>
      </c>
      <c r="Q123" s="16">
        <v>53</v>
      </c>
    </row>
    <row r="124" spans="2:17" x14ac:dyDescent="0.3">
      <c r="B124" s="2" t="s">
        <v>132</v>
      </c>
      <c r="C124" s="16">
        <v>21.666666666666668</v>
      </c>
      <c r="D124" s="16">
        <v>21.333333333333332</v>
      </c>
      <c r="E124" s="16">
        <v>21.166666666666668</v>
      </c>
      <c r="F124" s="16">
        <v>19.916666666666668</v>
      </c>
      <c r="G124" s="16">
        <v>17.166666666666668</v>
      </c>
      <c r="H124" s="16">
        <v>17</v>
      </c>
      <c r="I124" s="16">
        <v>17.916666666666668</v>
      </c>
      <c r="J124" s="16">
        <v>17.5</v>
      </c>
      <c r="K124" s="16">
        <v>18.416666666666668</v>
      </c>
      <c r="L124" s="16">
        <v>19.583333333333332</v>
      </c>
      <c r="M124" s="16">
        <v>20</v>
      </c>
      <c r="N124" s="47">
        <v>22</v>
      </c>
      <c r="O124" s="93">
        <v>22</v>
      </c>
      <c r="P124" s="16">
        <v>22</v>
      </c>
      <c r="Q124" s="16">
        <v>22</v>
      </c>
    </row>
    <row r="125" spans="2:17" x14ac:dyDescent="0.3">
      <c r="B125" s="2" t="s">
        <v>149</v>
      </c>
      <c r="C125" s="16">
        <v>207.5</v>
      </c>
      <c r="D125" s="16">
        <v>204.33333333333334</v>
      </c>
      <c r="E125" s="16">
        <v>199.25</v>
      </c>
      <c r="F125" s="16">
        <v>201.83333333333334</v>
      </c>
      <c r="G125" s="16">
        <v>200.66666666666666</v>
      </c>
      <c r="H125" s="16">
        <v>190.33333333333334</v>
      </c>
      <c r="I125" s="16">
        <v>199.5</v>
      </c>
      <c r="J125" s="16">
        <v>207</v>
      </c>
      <c r="K125" s="16">
        <v>211.91666666666666</v>
      </c>
      <c r="L125" s="16">
        <v>201</v>
      </c>
      <c r="M125" s="16">
        <v>201.41666666666666</v>
      </c>
      <c r="N125" s="47">
        <v>202.66666666666666</v>
      </c>
      <c r="O125" s="94">
        <v>202</v>
      </c>
      <c r="P125" s="16">
        <v>203</v>
      </c>
      <c r="Q125" s="16">
        <v>203</v>
      </c>
    </row>
    <row r="126" spans="2:17" x14ac:dyDescent="0.3">
      <c r="B126" s="27" t="s">
        <v>193</v>
      </c>
      <c r="C126" s="31">
        <f t="shared" ref="C126:Q126" si="29">+SUM(C127:C132)</f>
        <v>326.75</v>
      </c>
      <c r="D126" s="31">
        <f t="shared" si="29"/>
        <v>330.75</v>
      </c>
      <c r="E126" s="31">
        <f t="shared" si="29"/>
        <v>323.41666666666669</v>
      </c>
      <c r="F126" s="31">
        <f t="shared" si="29"/>
        <v>344.33333333333331</v>
      </c>
      <c r="G126" s="31">
        <f t="shared" si="29"/>
        <v>361.91666666666669</v>
      </c>
      <c r="H126" s="31">
        <f t="shared" ref="H126:N126" si="30">+SUM(H127:H132)</f>
        <v>396.08333333333337</v>
      </c>
      <c r="I126" s="31">
        <f t="shared" si="30"/>
        <v>403.66666666666669</v>
      </c>
      <c r="J126" s="31">
        <f t="shared" si="30"/>
        <v>401.08333333333331</v>
      </c>
      <c r="K126" s="31">
        <f t="shared" si="30"/>
        <v>428.24999999999994</v>
      </c>
      <c r="L126" s="31">
        <f t="shared" si="30"/>
        <v>436.91666666666663</v>
      </c>
      <c r="M126" s="31">
        <f t="shared" si="30"/>
        <v>428.83333333333331</v>
      </c>
      <c r="N126" s="31">
        <f t="shared" si="30"/>
        <v>420.66666666666663</v>
      </c>
      <c r="O126" s="92">
        <f t="shared" si="29"/>
        <v>421</v>
      </c>
      <c r="P126" s="98">
        <f t="shared" si="29"/>
        <v>421</v>
      </c>
      <c r="Q126" s="98">
        <f t="shared" si="29"/>
        <v>420</v>
      </c>
    </row>
    <row r="127" spans="2:17" x14ac:dyDescent="0.3">
      <c r="B127" s="2" t="s">
        <v>78</v>
      </c>
      <c r="C127" s="16">
        <v>59.666666666666664</v>
      </c>
      <c r="D127" s="16">
        <v>56.583333333333336</v>
      </c>
      <c r="E127" s="16">
        <v>56.5</v>
      </c>
      <c r="F127" s="16">
        <v>57.583333333333336</v>
      </c>
      <c r="G127" s="16">
        <v>58.166666666666664</v>
      </c>
      <c r="H127" s="16">
        <v>60.333333333333336</v>
      </c>
      <c r="I127" s="16">
        <v>64.5</v>
      </c>
      <c r="J127" s="16">
        <v>64.333333333333329</v>
      </c>
      <c r="K127" s="16">
        <v>66.583333333333329</v>
      </c>
      <c r="L127" s="16">
        <v>65.833333333333329</v>
      </c>
      <c r="M127" s="16">
        <v>62.5</v>
      </c>
      <c r="N127" s="47">
        <v>59.666666666666664</v>
      </c>
      <c r="O127" s="94">
        <v>60</v>
      </c>
      <c r="P127" s="16">
        <v>59</v>
      </c>
      <c r="Q127" s="16">
        <v>60</v>
      </c>
    </row>
    <row r="128" spans="2:17" x14ac:dyDescent="0.3">
      <c r="B128" s="2" t="s">
        <v>683</v>
      </c>
      <c r="C128" s="16"/>
      <c r="D128" s="16"/>
      <c r="E128" s="16"/>
      <c r="F128" s="16"/>
      <c r="G128" s="16"/>
      <c r="H128" s="16"/>
      <c r="I128" s="16"/>
      <c r="J128" s="16"/>
      <c r="K128" s="16"/>
      <c r="L128" s="16">
        <v>30.833333333333332</v>
      </c>
      <c r="M128" s="16">
        <v>34.75</v>
      </c>
      <c r="N128" s="47">
        <v>33.666666666666664</v>
      </c>
      <c r="O128" s="94">
        <v>33</v>
      </c>
      <c r="P128" s="16">
        <v>34</v>
      </c>
      <c r="Q128" s="16">
        <v>34</v>
      </c>
    </row>
    <row r="129" spans="2:17" x14ac:dyDescent="0.3">
      <c r="B129" s="2" t="s">
        <v>97</v>
      </c>
      <c r="C129" s="16">
        <v>87.416666666666671</v>
      </c>
      <c r="D129" s="16">
        <v>88.333333333333329</v>
      </c>
      <c r="E129" s="16">
        <v>84.916666666666671</v>
      </c>
      <c r="F129" s="16">
        <v>93.666666666666671</v>
      </c>
      <c r="G129" s="16">
        <v>98.5</v>
      </c>
      <c r="H129" s="16">
        <v>99.666666666666671</v>
      </c>
      <c r="I129" s="16">
        <v>100.25</v>
      </c>
      <c r="J129" s="16">
        <v>96.416666666666671</v>
      </c>
      <c r="K129" s="16">
        <v>94.25</v>
      </c>
      <c r="L129" s="16">
        <v>104.75</v>
      </c>
      <c r="M129" s="16">
        <v>104.25</v>
      </c>
      <c r="N129" s="47">
        <v>100.66666666666667</v>
      </c>
      <c r="O129" s="94">
        <v>101</v>
      </c>
      <c r="P129" s="16">
        <v>101</v>
      </c>
      <c r="Q129" s="16">
        <v>100</v>
      </c>
    </row>
    <row r="130" spans="2:17" x14ac:dyDescent="0.3">
      <c r="B130" s="2" t="s">
        <v>114</v>
      </c>
      <c r="C130" s="16">
        <v>69.583333333333329</v>
      </c>
      <c r="D130" s="16">
        <v>71.083333333333329</v>
      </c>
      <c r="E130" s="16">
        <v>71.166666666666671</v>
      </c>
      <c r="F130" s="16">
        <v>74</v>
      </c>
      <c r="G130" s="16">
        <v>86.666666666666671</v>
      </c>
      <c r="H130" s="16">
        <v>112.66666666666667</v>
      </c>
      <c r="I130" s="16">
        <v>107.41666666666667</v>
      </c>
      <c r="J130" s="16">
        <v>103.16666666666667</v>
      </c>
      <c r="K130" s="16">
        <v>118.58333333333333</v>
      </c>
      <c r="L130" s="16">
        <v>90.5</v>
      </c>
      <c r="M130" s="16">
        <v>85.333333333333329</v>
      </c>
      <c r="N130" s="47">
        <v>83.333333333333329</v>
      </c>
      <c r="O130" s="94">
        <v>84</v>
      </c>
      <c r="P130" s="16">
        <v>83</v>
      </c>
      <c r="Q130" s="16">
        <v>83</v>
      </c>
    </row>
    <row r="131" spans="2:17" ht="27.6" x14ac:dyDescent="0.3">
      <c r="B131" s="2" t="s">
        <v>137</v>
      </c>
      <c r="C131" s="16">
        <v>91.25</v>
      </c>
      <c r="D131" s="16">
        <v>95.416666666666671</v>
      </c>
      <c r="E131" s="16">
        <v>92.083333333333329</v>
      </c>
      <c r="F131" s="16">
        <v>101.08333333333333</v>
      </c>
      <c r="G131" s="16">
        <v>99.166666666666671</v>
      </c>
      <c r="H131" s="16">
        <v>98.75</v>
      </c>
      <c r="I131" s="16">
        <v>105.5</v>
      </c>
      <c r="J131" s="16">
        <v>113.33333333333333</v>
      </c>
      <c r="K131" s="16">
        <v>125.5</v>
      </c>
      <c r="L131" s="16">
        <v>122</v>
      </c>
      <c r="M131" s="16">
        <v>119</v>
      </c>
      <c r="N131" s="47">
        <v>120.33333333333333</v>
      </c>
      <c r="O131" s="93">
        <v>120</v>
      </c>
      <c r="P131" s="16">
        <v>121</v>
      </c>
      <c r="Q131" s="16">
        <v>120</v>
      </c>
    </row>
    <row r="132" spans="2:17" x14ac:dyDescent="0.3">
      <c r="B132" s="4" t="s">
        <v>159</v>
      </c>
      <c r="C132" s="17">
        <v>18.833333333333332</v>
      </c>
      <c r="D132" s="17">
        <v>19.333333333333332</v>
      </c>
      <c r="E132" s="17">
        <v>18.75</v>
      </c>
      <c r="F132" s="17">
        <v>18</v>
      </c>
      <c r="G132" s="17">
        <v>19.416666666666668</v>
      </c>
      <c r="H132" s="17">
        <v>24.666666666666668</v>
      </c>
      <c r="I132" s="17">
        <v>26</v>
      </c>
      <c r="J132" s="17">
        <v>23.833333333333332</v>
      </c>
      <c r="K132" s="17">
        <v>23.333333333333332</v>
      </c>
      <c r="L132" s="17">
        <v>23</v>
      </c>
      <c r="M132" s="17">
        <v>23</v>
      </c>
      <c r="N132" s="48">
        <v>23</v>
      </c>
      <c r="O132" s="96">
        <v>23</v>
      </c>
      <c r="P132" s="16">
        <v>23</v>
      </c>
      <c r="Q132" s="16">
        <v>23</v>
      </c>
    </row>
    <row r="133" spans="2:17" x14ac:dyDescent="0.3">
      <c r="B133" s="27" t="s">
        <v>194</v>
      </c>
      <c r="C133" s="31">
        <f t="shared" ref="C133:Q133" si="31">+SUM(C134:C135)</f>
        <v>82.583333333333343</v>
      </c>
      <c r="D133" s="31">
        <f t="shared" si="31"/>
        <v>82.75</v>
      </c>
      <c r="E133" s="31">
        <f t="shared" si="31"/>
        <v>81.833333333333343</v>
      </c>
      <c r="F133" s="31">
        <f t="shared" si="31"/>
        <v>83.833333333333343</v>
      </c>
      <c r="G133" s="31">
        <f t="shared" si="31"/>
        <v>83.083333333333329</v>
      </c>
      <c r="H133" s="31">
        <f t="shared" ref="H133:N133" si="32">+SUM(H134:H135)</f>
        <v>91.583333333333343</v>
      </c>
      <c r="I133" s="31">
        <f t="shared" si="32"/>
        <v>93.666666666666671</v>
      </c>
      <c r="J133" s="31">
        <f t="shared" si="32"/>
        <v>98.416666666666671</v>
      </c>
      <c r="K133" s="31">
        <f t="shared" si="32"/>
        <v>100.83333333333333</v>
      </c>
      <c r="L133" s="31">
        <f t="shared" si="32"/>
        <v>102.66666666666667</v>
      </c>
      <c r="M133" s="31">
        <f t="shared" si="32"/>
        <v>106.58333333333333</v>
      </c>
      <c r="N133" s="31">
        <f t="shared" si="32"/>
        <v>101</v>
      </c>
      <c r="O133" s="92">
        <f t="shared" si="31"/>
        <v>102</v>
      </c>
      <c r="P133" s="98">
        <f t="shared" si="31"/>
        <v>101</v>
      </c>
      <c r="Q133" s="98">
        <f t="shared" si="31"/>
        <v>100</v>
      </c>
    </row>
    <row r="134" spans="2:17" x14ac:dyDescent="0.3">
      <c r="B134" s="2" t="s">
        <v>139</v>
      </c>
      <c r="C134" s="16">
        <v>22</v>
      </c>
      <c r="D134" s="16">
        <v>22.916666666666668</v>
      </c>
      <c r="E134" s="16">
        <v>24.5</v>
      </c>
      <c r="F134" s="16">
        <v>23.25</v>
      </c>
      <c r="G134" s="16">
        <v>21.833333333333332</v>
      </c>
      <c r="H134" s="16">
        <v>24.666666666666668</v>
      </c>
      <c r="I134" s="16">
        <v>25.166666666666668</v>
      </c>
      <c r="J134" s="16">
        <v>26.416666666666668</v>
      </c>
      <c r="K134" s="16">
        <v>27.5</v>
      </c>
      <c r="L134" s="16">
        <v>27.416666666666668</v>
      </c>
      <c r="M134" s="16">
        <v>26.583333333333332</v>
      </c>
      <c r="N134" s="47">
        <v>26</v>
      </c>
      <c r="O134" s="94">
        <v>26</v>
      </c>
      <c r="P134" s="16">
        <v>26</v>
      </c>
      <c r="Q134" s="16">
        <v>26</v>
      </c>
    </row>
    <row r="135" spans="2:17" x14ac:dyDescent="0.3">
      <c r="B135" s="4" t="s">
        <v>153</v>
      </c>
      <c r="C135" s="17">
        <v>60.583333333333336</v>
      </c>
      <c r="D135" s="17">
        <v>59.833333333333336</v>
      </c>
      <c r="E135" s="17">
        <v>57.333333333333336</v>
      </c>
      <c r="F135" s="17">
        <v>60.583333333333336</v>
      </c>
      <c r="G135" s="17">
        <v>61.25</v>
      </c>
      <c r="H135" s="17">
        <v>66.916666666666671</v>
      </c>
      <c r="I135" s="17">
        <v>68.5</v>
      </c>
      <c r="J135" s="17">
        <v>72</v>
      </c>
      <c r="K135" s="17">
        <v>73.333333333333329</v>
      </c>
      <c r="L135" s="17">
        <v>75.25</v>
      </c>
      <c r="M135" s="17">
        <v>80</v>
      </c>
      <c r="N135" s="48">
        <v>75</v>
      </c>
      <c r="O135" s="96">
        <v>76</v>
      </c>
      <c r="P135" s="16">
        <v>75</v>
      </c>
      <c r="Q135" s="16">
        <v>74</v>
      </c>
    </row>
    <row r="136" spans="2:17" x14ac:dyDescent="0.3">
      <c r="B136" s="27" t="s">
        <v>195</v>
      </c>
      <c r="C136" s="31">
        <f>+SUM(C137:C147)</f>
        <v>1308.9166666666667</v>
      </c>
      <c r="D136" s="31">
        <f t="shared" ref="D136:Q136" si="33">+SUM(D137:D147)</f>
        <v>1277.75</v>
      </c>
      <c r="E136" s="31">
        <f t="shared" si="33"/>
        <v>1198.0833333333333</v>
      </c>
      <c r="F136" s="31">
        <f t="shared" si="33"/>
        <v>1173.9166666666667</v>
      </c>
      <c r="G136" s="31">
        <f t="shared" si="33"/>
        <v>1226.75</v>
      </c>
      <c r="H136" s="31">
        <f t="shared" ref="H136:N136" si="34">+SUM(H137:H147)</f>
        <v>1445.9166666666667</v>
      </c>
      <c r="I136" s="31">
        <f t="shared" si="34"/>
        <v>1470.1666666666667</v>
      </c>
      <c r="J136" s="31">
        <f t="shared" si="34"/>
        <v>1334.3333333333335</v>
      </c>
      <c r="K136" s="31">
        <f t="shared" si="34"/>
        <v>1254.4166666666665</v>
      </c>
      <c r="L136" s="31">
        <f t="shared" si="34"/>
        <v>1150.6666666666667</v>
      </c>
      <c r="M136" s="31">
        <f t="shared" si="34"/>
        <v>1074.1666666666665</v>
      </c>
      <c r="N136" s="31">
        <f t="shared" si="34"/>
        <v>981.66666666666663</v>
      </c>
      <c r="O136" s="92">
        <f t="shared" si="33"/>
        <v>986</v>
      </c>
      <c r="P136" s="98">
        <f t="shared" si="33"/>
        <v>969</v>
      </c>
      <c r="Q136" s="98">
        <f t="shared" si="33"/>
        <v>990</v>
      </c>
    </row>
    <row r="137" spans="2:17" x14ac:dyDescent="0.3">
      <c r="B137" s="2" t="s">
        <v>18</v>
      </c>
      <c r="C137" s="16">
        <v>65.75</v>
      </c>
      <c r="D137" s="16">
        <v>66.666666666666671</v>
      </c>
      <c r="E137" s="16">
        <v>72.166666666666671</v>
      </c>
      <c r="F137" s="16">
        <v>73.166666666666671</v>
      </c>
      <c r="G137" s="16">
        <v>74.75</v>
      </c>
      <c r="H137" s="16">
        <v>74.083333333333329</v>
      </c>
      <c r="I137" s="16">
        <v>71.583333333333329</v>
      </c>
      <c r="J137" s="16">
        <v>70.083333333333329</v>
      </c>
      <c r="K137" s="16">
        <v>69.333333333333329</v>
      </c>
      <c r="L137" s="16">
        <v>66</v>
      </c>
      <c r="M137" s="16">
        <v>71</v>
      </c>
      <c r="N137" s="47">
        <v>71</v>
      </c>
      <c r="O137" s="93">
        <v>71</v>
      </c>
      <c r="P137" s="16">
        <v>72</v>
      </c>
      <c r="Q137" s="16">
        <v>70</v>
      </c>
    </row>
    <row r="138" spans="2:17" x14ac:dyDescent="0.3">
      <c r="B138" s="2" t="s">
        <v>25</v>
      </c>
      <c r="C138" s="16">
        <v>69.166666666666671</v>
      </c>
      <c r="D138" s="16">
        <v>70.583333333333329</v>
      </c>
      <c r="E138" s="16">
        <v>30.083333333333332</v>
      </c>
      <c r="F138" s="16">
        <v>27.666666666666668</v>
      </c>
      <c r="G138" s="16">
        <v>27.333333333333332</v>
      </c>
      <c r="H138" s="16">
        <v>27.916666666666668</v>
      </c>
      <c r="I138" s="16">
        <v>26.75</v>
      </c>
      <c r="J138" s="16">
        <v>27.75</v>
      </c>
      <c r="K138" s="16">
        <v>29.333333333333332</v>
      </c>
      <c r="L138" s="16">
        <v>29.666666666666668</v>
      </c>
      <c r="M138" s="16">
        <v>29.25</v>
      </c>
      <c r="N138" s="47">
        <v>28.333333333333332</v>
      </c>
      <c r="O138" s="94">
        <v>29</v>
      </c>
      <c r="P138" s="16">
        <v>28</v>
      </c>
      <c r="Q138" s="16">
        <v>28</v>
      </c>
    </row>
    <row r="139" spans="2:17" x14ac:dyDescent="0.3">
      <c r="B139" s="2" t="s">
        <v>77</v>
      </c>
      <c r="C139" s="16">
        <v>143.5</v>
      </c>
      <c r="D139" s="16">
        <v>138.91666666666666</v>
      </c>
      <c r="E139" s="16">
        <v>126.91666666666667</v>
      </c>
      <c r="F139" s="16">
        <v>128.33333333333334</v>
      </c>
      <c r="G139" s="16">
        <v>134.33333333333334</v>
      </c>
      <c r="H139" s="16">
        <v>146.08333333333334</v>
      </c>
      <c r="I139" s="16">
        <v>146</v>
      </c>
      <c r="J139" s="16">
        <v>150.25</v>
      </c>
      <c r="K139" s="16">
        <v>150</v>
      </c>
      <c r="L139" s="16">
        <v>130.5</v>
      </c>
      <c r="M139" s="16">
        <v>128.08333333333334</v>
      </c>
      <c r="N139" s="47">
        <v>127</v>
      </c>
      <c r="O139" s="94">
        <v>124</v>
      </c>
      <c r="P139" s="16">
        <v>126</v>
      </c>
      <c r="Q139" s="16">
        <v>131</v>
      </c>
    </row>
    <row r="140" spans="2:17" x14ac:dyDescent="0.3">
      <c r="B140" s="2" t="s">
        <v>81</v>
      </c>
      <c r="C140" s="16">
        <v>50.416666666666664</v>
      </c>
      <c r="D140" s="16">
        <v>47.75</v>
      </c>
      <c r="E140" s="16">
        <v>39.25</v>
      </c>
      <c r="F140" s="16">
        <v>39.916666666666664</v>
      </c>
      <c r="G140" s="16">
        <v>39.416666666666664</v>
      </c>
      <c r="H140" s="16">
        <v>38.083333333333336</v>
      </c>
      <c r="I140" s="16">
        <v>36.166666666666664</v>
      </c>
      <c r="J140" s="16">
        <v>34.916666666666664</v>
      </c>
      <c r="K140" s="16">
        <v>32.833333333333336</v>
      </c>
      <c r="L140" s="16">
        <v>33.833333333333336</v>
      </c>
      <c r="M140" s="16">
        <v>32.083333333333336</v>
      </c>
      <c r="N140" s="47">
        <v>24.333333333333332</v>
      </c>
      <c r="O140" s="94">
        <v>30</v>
      </c>
      <c r="P140" s="16">
        <v>13</v>
      </c>
      <c r="Q140" s="16">
        <v>30</v>
      </c>
    </row>
    <row r="141" spans="2:17" x14ac:dyDescent="0.3">
      <c r="B141" s="2" t="s">
        <v>88</v>
      </c>
      <c r="C141" s="16">
        <v>90</v>
      </c>
      <c r="D141" s="16">
        <v>89</v>
      </c>
      <c r="E141" s="16">
        <v>98.75</v>
      </c>
      <c r="F141" s="16">
        <v>97.5</v>
      </c>
      <c r="G141" s="16">
        <v>92.833333333333329</v>
      </c>
      <c r="H141" s="16">
        <v>94.333333333333329</v>
      </c>
      <c r="I141" s="16">
        <v>88.75</v>
      </c>
      <c r="J141" s="16">
        <v>85.666666666666671</v>
      </c>
      <c r="K141" s="16">
        <v>82.333333333333329</v>
      </c>
      <c r="L141" s="16">
        <v>76.25</v>
      </c>
      <c r="M141" s="16">
        <v>72</v>
      </c>
      <c r="N141" s="47">
        <v>68.666666666666671</v>
      </c>
      <c r="O141" s="94">
        <v>69</v>
      </c>
      <c r="P141" s="16">
        <v>68</v>
      </c>
      <c r="Q141" s="16">
        <v>69</v>
      </c>
    </row>
    <row r="142" spans="2:17" x14ac:dyDescent="0.3">
      <c r="B142" s="2" t="s">
        <v>103</v>
      </c>
      <c r="C142" s="16">
        <v>139.83333333333334</v>
      </c>
      <c r="D142" s="16">
        <v>151.58333333333334</v>
      </c>
      <c r="E142" s="16">
        <v>150.58333333333334</v>
      </c>
      <c r="F142" s="16">
        <v>150.66666666666666</v>
      </c>
      <c r="G142" s="16">
        <v>146.25</v>
      </c>
      <c r="H142" s="16">
        <v>140.16666666666666</v>
      </c>
      <c r="I142" s="16">
        <v>141.66666666666666</v>
      </c>
      <c r="J142" s="16">
        <v>150.25</v>
      </c>
      <c r="K142" s="16">
        <v>147.16666666666666</v>
      </c>
      <c r="L142" s="16">
        <v>131.33333333333334</v>
      </c>
      <c r="M142" s="16">
        <v>120.66666666666667</v>
      </c>
      <c r="N142" s="47">
        <v>115.66666666666667</v>
      </c>
      <c r="O142" s="93">
        <v>116</v>
      </c>
      <c r="P142" s="16">
        <v>115</v>
      </c>
      <c r="Q142" s="16">
        <v>116</v>
      </c>
    </row>
    <row r="143" spans="2:17" x14ac:dyDescent="0.3">
      <c r="B143" s="2" t="s">
        <v>106</v>
      </c>
      <c r="C143" s="16">
        <v>132.91666666666666</v>
      </c>
      <c r="D143" s="16">
        <v>120.08333333333333</v>
      </c>
      <c r="E143" s="16">
        <v>113.5</v>
      </c>
      <c r="F143" s="16">
        <v>112.83333333333333</v>
      </c>
      <c r="G143" s="16">
        <v>133.91666666666666</v>
      </c>
      <c r="H143" s="16">
        <v>335.25</v>
      </c>
      <c r="I143" s="16">
        <v>340.66666666666669</v>
      </c>
      <c r="J143" s="16">
        <v>201.41666666666666</v>
      </c>
      <c r="K143" s="16">
        <v>147.08333333333334</v>
      </c>
      <c r="L143" s="16">
        <v>107.08333333333333</v>
      </c>
      <c r="M143" s="16">
        <v>93.916666666666671</v>
      </c>
      <c r="N143" s="47">
        <v>85.666666666666671</v>
      </c>
      <c r="O143" s="94">
        <v>86</v>
      </c>
      <c r="P143" s="16">
        <v>86</v>
      </c>
      <c r="Q143" s="16">
        <v>85</v>
      </c>
    </row>
    <row r="144" spans="2:17" x14ac:dyDescent="0.3">
      <c r="B144" s="2" t="s">
        <v>108</v>
      </c>
      <c r="C144" s="16">
        <v>85.416666666666671</v>
      </c>
      <c r="D144" s="16">
        <v>87.75</v>
      </c>
      <c r="E144" s="16">
        <v>87.833333333333329</v>
      </c>
      <c r="F144" s="16">
        <v>85.333333333333329</v>
      </c>
      <c r="G144" s="16">
        <v>103.75</v>
      </c>
      <c r="H144" s="16">
        <v>104.83333333333333</v>
      </c>
      <c r="I144" s="16">
        <v>103.5</v>
      </c>
      <c r="J144" s="16">
        <v>102.33333333333333</v>
      </c>
      <c r="K144" s="16">
        <v>101.41666666666667</v>
      </c>
      <c r="L144" s="16">
        <v>97.75</v>
      </c>
      <c r="M144" s="16">
        <v>97.916666666666671</v>
      </c>
      <c r="N144" s="47">
        <v>95.666666666666671</v>
      </c>
      <c r="O144" s="94">
        <v>96</v>
      </c>
      <c r="P144" s="16">
        <v>96</v>
      </c>
      <c r="Q144" s="16">
        <v>95</v>
      </c>
    </row>
    <row r="145" spans="2:17" x14ac:dyDescent="0.3">
      <c r="B145" s="2" t="s">
        <v>115</v>
      </c>
      <c r="C145" s="16">
        <v>271.16666666666669</v>
      </c>
      <c r="D145" s="16">
        <v>248.25</v>
      </c>
      <c r="E145" s="16">
        <v>237</v>
      </c>
      <c r="F145" s="16">
        <v>219.91666666666666</v>
      </c>
      <c r="G145" s="16">
        <v>231.58333333333334</v>
      </c>
      <c r="H145" s="16">
        <v>244.75</v>
      </c>
      <c r="I145" s="16">
        <v>264.25</v>
      </c>
      <c r="J145" s="16">
        <v>265.16666666666669</v>
      </c>
      <c r="K145" s="16">
        <v>256.83333333333331</v>
      </c>
      <c r="L145" s="16">
        <v>253.66666666666666</v>
      </c>
      <c r="M145" s="16">
        <v>215.75</v>
      </c>
      <c r="N145" s="47">
        <v>162.33333333333334</v>
      </c>
      <c r="O145" s="94">
        <v>161</v>
      </c>
      <c r="P145" s="16">
        <v>161</v>
      </c>
      <c r="Q145" s="16">
        <v>165</v>
      </c>
    </row>
    <row r="146" spans="2:17" x14ac:dyDescent="0.3">
      <c r="B146" s="2" t="s">
        <v>663</v>
      </c>
      <c r="C146" s="16">
        <v>73.416666666666671</v>
      </c>
      <c r="D146" s="16">
        <v>70.666666666666671</v>
      </c>
      <c r="E146" s="16">
        <v>65.416666666666671</v>
      </c>
      <c r="F146" s="16">
        <v>66.333333333333329</v>
      </c>
      <c r="G146" s="16">
        <v>70.75</v>
      </c>
      <c r="H146" s="47">
        <v>66.25</v>
      </c>
      <c r="I146" s="16">
        <v>58.666666666666664</v>
      </c>
      <c r="J146" s="16">
        <v>54.166666666666664</v>
      </c>
      <c r="K146" s="16">
        <v>49.75</v>
      </c>
      <c r="L146" s="16">
        <v>40.833333333333336</v>
      </c>
      <c r="M146" s="16">
        <v>35.25</v>
      </c>
      <c r="N146" s="47">
        <v>31.666666666666668</v>
      </c>
      <c r="O146" s="94">
        <v>32</v>
      </c>
      <c r="P146" s="16">
        <v>32</v>
      </c>
      <c r="Q146" s="16">
        <v>31</v>
      </c>
    </row>
    <row r="147" spans="2:17" x14ac:dyDescent="0.3">
      <c r="B147" s="4" t="s">
        <v>156</v>
      </c>
      <c r="C147" s="17">
        <v>187.33333333333334</v>
      </c>
      <c r="D147" s="17">
        <v>186.5</v>
      </c>
      <c r="E147" s="17">
        <v>176.58333333333334</v>
      </c>
      <c r="F147" s="17">
        <v>172.25</v>
      </c>
      <c r="G147" s="17">
        <v>171.83333333333334</v>
      </c>
      <c r="H147" s="17">
        <v>174.16666666666666</v>
      </c>
      <c r="I147" s="17">
        <v>192.16666666666666</v>
      </c>
      <c r="J147" s="17">
        <v>192.33333333333334</v>
      </c>
      <c r="K147" s="17">
        <v>188.33333333333334</v>
      </c>
      <c r="L147" s="17">
        <v>183.75</v>
      </c>
      <c r="M147" s="17">
        <v>178.25</v>
      </c>
      <c r="N147" s="48">
        <v>171.33333333333334</v>
      </c>
      <c r="O147" s="96">
        <v>172</v>
      </c>
      <c r="P147" s="16">
        <v>172</v>
      </c>
      <c r="Q147" s="16">
        <v>170</v>
      </c>
    </row>
    <row r="148" spans="2:17" x14ac:dyDescent="0.3">
      <c r="B148" s="27" t="s">
        <v>196</v>
      </c>
      <c r="C148" s="31">
        <f t="shared" ref="C148:Q148" si="35">+SUM(C149:C152)</f>
        <v>478.75</v>
      </c>
      <c r="D148" s="31">
        <f t="shared" si="35"/>
        <v>490.00000000000006</v>
      </c>
      <c r="E148" s="31">
        <f t="shared" si="35"/>
        <v>490.83333333333337</v>
      </c>
      <c r="F148" s="31">
        <f t="shared" si="35"/>
        <v>510.91666666666663</v>
      </c>
      <c r="G148" s="31">
        <f t="shared" si="35"/>
        <v>539.25</v>
      </c>
      <c r="H148" s="31">
        <f t="shared" ref="H148:N148" si="36">+SUM(H149:H152)</f>
        <v>548.16666666666674</v>
      </c>
      <c r="I148" s="31">
        <f t="shared" si="36"/>
        <v>569.25</v>
      </c>
      <c r="J148" s="31">
        <f t="shared" si="36"/>
        <v>559</v>
      </c>
      <c r="K148" s="31">
        <f t="shared" si="36"/>
        <v>542.83333333333326</v>
      </c>
      <c r="L148" s="31">
        <f t="shared" si="36"/>
        <v>498.66666666666663</v>
      </c>
      <c r="M148" s="31">
        <f t="shared" si="36"/>
        <v>474.75</v>
      </c>
      <c r="N148" s="31">
        <f t="shared" si="36"/>
        <v>474</v>
      </c>
      <c r="O148" s="92">
        <f t="shared" si="35"/>
        <v>475</v>
      </c>
      <c r="P148" s="98">
        <f t="shared" si="35"/>
        <v>474</v>
      </c>
      <c r="Q148" s="98">
        <f t="shared" si="35"/>
        <v>473</v>
      </c>
    </row>
    <row r="149" spans="2:17" x14ac:dyDescent="0.3">
      <c r="B149" s="2" t="s">
        <v>94</v>
      </c>
      <c r="C149" s="16">
        <v>252.08333333333334</v>
      </c>
      <c r="D149" s="16">
        <v>251.83333333333334</v>
      </c>
      <c r="E149" s="16">
        <v>256</v>
      </c>
      <c r="F149" s="16">
        <v>277.5</v>
      </c>
      <c r="G149" s="16">
        <v>282.83333333333331</v>
      </c>
      <c r="H149" s="16">
        <v>286.83333333333331</v>
      </c>
      <c r="I149" s="16">
        <v>295.41666666666669</v>
      </c>
      <c r="J149" s="16">
        <v>282.58333333333331</v>
      </c>
      <c r="K149" s="16">
        <v>267.75</v>
      </c>
      <c r="L149" s="16">
        <v>230.91666666666666</v>
      </c>
      <c r="M149" s="16">
        <v>218.83333333333334</v>
      </c>
      <c r="N149" s="47">
        <v>219</v>
      </c>
      <c r="O149" s="94">
        <v>219</v>
      </c>
      <c r="P149" s="16">
        <v>219</v>
      </c>
      <c r="Q149" s="16">
        <v>219</v>
      </c>
    </row>
    <row r="150" spans="2:17" x14ac:dyDescent="0.3">
      <c r="B150" s="2" t="s">
        <v>131</v>
      </c>
      <c r="C150" s="16">
        <v>52.416666666666664</v>
      </c>
      <c r="D150" s="16">
        <v>66.083333333333329</v>
      </c>
      <c r="E150" s="16">
        <v>65.75</v>
      </c>
      <c r="F150" s="16">
        <v>64.25</v>
      </c>
      <c r="G150" s="16">
        <v>67.166666666666671</v>
      </c>
      <c r="H150" s="16">
        <v>63.916666666666664</v>
      </c>
      <c r="I150" s="16">
        <v>71.25</v>
      </c>
      <c r="J150" s="16">
        <v>74.916666666666671</v>
      </c>
      <c r="K150" s="16">
        <v>76.25</v>
      </c>
      <c r="L150" s="16">
        <v>74</v>
      </c>
      <c r="M150" s="16">
        <v>70.416666666666671</v>
      </c>
      <c r="N150" s="47">
        <v>70</v>
      </c>
      <c r="O150" s="94">
        <v>71</v>
      </c>
      <c r="P150" s="16">
        <v>70</v>
      </c>
      <c r="Q150" s="16">
        <v>69</v>
      </c>
    </row>
    <row r="151" spans="2:17" x14ac:dyDescent="0.3">
      <c r="B151" s="2" t="s">
        <v>152</v>
      </c>
      <c r="C151" s="16">
        <v>96.083333333333329</v>
      </c>
      <c r="D151" s="16">
        <v>103.16666666666667</v>
      </c>
      <c r="E151" s="16">
        <v>96.666666666666671</v>
      </c>
      <c r="F151" s="16">
        <v>98.333333333333329</v>
      </c>
      <c r="G151" s="16">
        <v>109.91666666666667</v>
      </c>
      <c r="H151" s="16">
        <v>121.41666666666667</v>
      </c>
      <c r="I151" s="16">
        <v>125.41666666666667</v>
      </c>
      <c r="J151" s="16">
        <v>122.58333333333333</v>
      </c>
      <c r="K151" s="16">
        <v>122.08333333333333</v>
      </c>
      <c r="L151" s="16">
        <v>118.41666666666667</v>
      </c>
      <c r="M151" s="16">
        <v>113.25</v>
      </c>
      <c r="N151" s="47">
        <v>111.33333333333333</v>
      </c>
      <c r="O151" s="94">
        <v>112</v>
      </c>
      <c r="P151" s="16">
        <v>111</v>
      </c>
      <c r="Q151" s="16">
        <v>111</v>
      </c>
    </row>
    <row r="152" spans="2:17" x14ac:dyDescent="0.3">
      <c r="B152" s="4" t="s">
        <v>166</v>
      </c>
      <c r="C152" s="17">
        <v>78.166666666666671</v>
      </c>
      <c r="D152" s="17">
        <v>68.916666666666671</v>
      </c>
      <c r="E152" s="17">
        <v>72.416666666666671</v>
      </c>
      <c r="F152" s="17">
        <v>70.833333333333329</v>
      </c>
      <c r="G152" s="17">
        <v>79.333333333333329</v>
      </c>
      <c r="H152" s="17">
        <v>76</v>
      </c>
      <c r="I152" s="17">
        <v>77.166666666666671</v>
      </c>
      <c r="J152" s="17">
        <v>78.916666666666671</v>
      </c>
      <c r="K152" s="17">
        <v>76.75</v>
      </c>
      <c r="L152" s="17">
        <v>75.333333333333329</v>
      </c>
      <c r="M152" s="17">
        <v>72.25</v>
      </c>
      <c r="N152" s="48">
        <v>73.666666666666671</v>
      </c>
      <c r="O152" s="96">
        <v>73</v>
      </c>
      <c r="P152" s="16">
        <v>74</v>
      </c>
      <c r="Q152" s="16">
        <v>74</v>
      </c>
    </row>
    <row r="153" spans="2:17" x14ac:dyDescent="0.3">
      <c r="B153" s="27" t="s">
        <v>197</v>
      </c>
      <c r="C153" s="31">
        <f t="shared" ref="C153:Q153" si="37">+SUM(C154:C155)</f>
        <v>329.5</v>
      </c>
      <c r="D153" s="31">
        <f t="shared" si="37"/>
        <v>366.66666666666669</v>
      </c>
      <c r="E153" s="31">
        <f t="shared" si="37"/>
        <v>349.66666666666663</v>
      </c>
      <c r="F153" s="31">
        <f t="shared" si="37"/>
        <v>338.75</v>
      </c>
      <c r="G153" s="31">
        <f t="shared" si="37"/>
        <v>323.66666666666663</v>
      </c>
      <c r="H153" s="31">
        <f t="shared" ref="H153:N153" si="38">+SUM(H154:H155)</f>
        <v>320.25</v>
      </c>
      <c r="I153" s="31">
        <f t="shared" si="38"/>
        <v>317.58333333333337</v>
      </c>
      <c r="J153" s="31">
        <f t="shared" si="38"/>
        <v>310.75</v>
      </c>
      <c r="K153" s="31">
        <f t="shared" si="38"/>
        <v>297.83333333333337</v>
      </c>
      <c r="L153" s="31">
        <f t="shared" si="38"/>
        <v>287.25</v>
      </c>
      <c r="M153" s="31">
        <f t="shared" si="38"/>
        <v>274.41666666666669</v>
      </c>
      <c r="N153" s="31">
        <f t="shared" si="38"/>
        <v>276</v>
      </c>
      <c r="O153" s="92">
        <f t="shared" si="37"/>
        <v>276</v>
      </c>
      <c r="P153" s="98">
        <f t="shared" si="37"/>
        <v>276</v>
      </c>
      <c r="Q153" s="98">
        <f t="shared" si="37"/>
        <v>276</v>
      </c>
    </row>
    <row r="154" spans="2:17" x14ac:dyDescent="0.3">
      <c r="B154" s="2" t="s">
        <v>158</v>
      </c>
      <c r="C154" s="16">
        <v>284.41666666666669</v>
      </c>
      <c r="D154" s="16">
        <v>313.66666666666669</v>
      </c>
      <c r="E154" s="16">
        <v>296.83333333333331</v>
      </c>
      <c r="F154" s="16">
        <v>283.08333333333331</v>
      </c>
      <c r="G154" s="16">
        <v>268.33333333333331</v>
      </c>
      <c r="H154" s="16">
        <v>260.16666666666669</v>
      </c>
      <c r="I154" s="16">
        <v>251.58333333333334</v>
      </c>
      <c r="J154" s="16">
        <v>240.58333333333334</v>
      </c>
      <c r="K154" s="16">
        <v>228.08333333333334</v>
      </c>
      <c r="L154" s="16">
        <v>217.5</v>
      </c>
      <c r="M154" s="16">
        <v>207</v>
      </c>
      <c r="N154" s="47">
        <v>202</v>
      </c>
      <c r="O154" s="94">
        <v>202</v>
      </c>
      <c r="P154" s="16">
        <v>202</v>
      </c>
      <c r="Q154" s="16">
        <v>202</v>
      </c>
    </row>
    <row r="155" spans="2:17" ht="27.6" x14ac:dyDescent="0.3">
      <c r="B155" s="4" t="s">
        <v>177</v>
      </c>
      <c r="C155" s="17">
        <v>45.083333333333336</v>
      </c>
      <c r="D155" s="17">
        <v>53</v>
      </c>
      <c r="E155" s="17">
        <v>52.833333333333336</v>
      </c>
      <c r="F155" s="17">
        <v>55.666666666666664</v>
      </c>
      <c r="G155" s="17">
        <v>55.333333333333336</v>
      </c>
      <c r="H155" s="17">
        <v>60.083333333333336</v>
      </c>
      <c r="I155" s="17">
        <v>66</v>
      </c>
      <c r="J155" s="17">
        <v>70.166666666666671</v>
      </c>
      <c r="K155" s="17">
        <v>69.75</v>
      </c>
      <c r="L155" s="17">
        <v>69.75</v>
      </c>
      <c r="M155" s="17">
        <v>67.416666666666671</v>
      </c>
      <c r="N155" s="48">
        <v>74</v>
      </c>
      <c r="O155" s="96">
        <v>74</v>
      </c>
      <c r="P155" s="16">
        <v>74</v>
      </c>
      <c r="Q155" s="16">
        <v>74</v>
      </c>
    </row>
    <row r="156" spans="2:17" x14ac:dyDescent="0.3">
      <c r="B156" s="27" t="s">
        <v>198</v>
      </c>
      <c r="C156" s="31">
        <f>+SUM(C157:C182)</f>
        <v>2967.5000000000005</v>
      </c>
      <c r="D156" s="31">
        <f t="shared" ref="D156:N156" si="39">+SUM(D157:D182)</f>
        <v>2973.3333333333335</v>
      </c>
      <c r="E156" s="31">
        <f t="shared" si="39"/>
        <v>2924.833333333333</v>
      </c>
      <c r="F156" s="31">
        <f t="shared" si="39"/>
        <v>2857.833333333333</v>
      </c>
      <c r="G156" s="31">
        <f t="shared" si="39"/>
        <v>2880.0833333333335</v>
      </c>
      <c r="H156" s="31">
        <f t="shared" si="39"/>
        <v>2866.8333333333335</v>
      </c>
      <c r="I156" s="31">
        <f t="shared" si="39"/>
        <v>2857.8333333333339</v>
      </c>
      <c r="J156" s="31">
        <f t="shared" si="39"/>
        <v>2893.9999999999995</v>
      </c>
      <c r="K156" s="31">
        <f t="shared" si="39"/>
        <v>3033.75</v>
      </c>
      <c r="L156" s="31">
        <f t="shared" si="39"/>
        <v>3106.8106060606065</v>
      </c>
      <c r="M156" s="31">
        <f t="shared" si="39"/>
        <v>2995.5833333333335</v>
      </c>
      <c r="N156" s="31">
        <f t="shared" si="39"/>
        <v>2910.6666666666665</v>
      </c>
      <c r="O156" s="92">
        <f t="shared" ref="O156:Q156" si="40">+SUM(O157:O182)</f>
        <v>2915</v>
      </c>
      <c r="P156" s="98">
        <f t="shared" si="40"/>
        <v>2911</v>
      </c>
      <c r="Q156" s="98">
        <f t="shared" si="40"/>
        <v>2906</v>
      </c>
    </row>
    <row r="157" spans="2:17" x14ac:dyDescent="0.3">
      <c r="B157" s="2" t="s">
        <v>657</v>
      </c>
      <c r="C157" s="16">
        <v>37.416666666666664</v>
      </c>
      <c r="D157" s="16">
        <v>39.666666666666664</v>
      </c>
      <c r="E157" s="16">
        <v>39.416666666666664</v>
      </c>
      <c r="F157" s="16">
        <v>36.833333333333336</v>
      </c>
      <c r="G157" s="16">
        <v>38.583333333333336</v>
      </c>
      <c r="H157" s="16">
        <v>37.666666666666664</v>
      </c>
      <c r="I157" s="16">
        <v>38.5</v>
      </c>
      <c r="J157" s="16">
        <v>36.583333333333336</v>
      </c>
      <c r="K157" s="16">
        <v>39.166666666666664</v>
      </c>
      <c r="L157" s="16">
        <v>40.583333333333336</v>
      </c>
      <c r="M157" s="16">
        <v>43</v>
      </c>
      <c r="N157" s="47">
        <v>45.333333333333336</v>
      </c>
      <c r="O157" s="94">
        <v>46</v>
      </c>
      <c r="P157" s="16">
        <v>45</v>
      </c>
      <c r="Q157" s="16">
        <v>45</v>
      </c>
    </row>
    <row r="158" spans="2:17" x14ac:dyDescent="0.3">
      <c r="B158" s="2" t="s">
        <v>7</v>
      </c>
      <c r="C158" s="16">
        <v>31.416666666666668</v>
      </c>
      <c r="D158" s="16">
        <v>33.666666666666664</v>
      </c>
      <c r="E158" s="16">
        <v>33.916666666666664</v>
      </c>
      <c r="F158" s="16">
        <v>31.25</v>
      </c>
      <c r="G158" s="16">
        <v>31.25</v>
      </c>
      <c r="H158" s="16">
        <v>31.75</v>
      </c>
      <c r="I158" s="16">
        <v>33.333333333333336</v>
      </c>
      <c r="J158" s="16">
        <v>33.5</v>
      </c>
      <c r="K158" s="16">
        <v>36.083333333333336</v>
      </c>
      <c r="L158" s="16">
        <v>35.5</v>
      </c>
      <c r="M158" s="16">
        <v>36</v>
      </c>
      <c r="N158" s="47">
        <v>36</v>
      </c>
      <c r="O158" s="94">
        <v>36</v>
      </c>
      <c r="P158" s="16">
        <v>36</v>
      </c>
      <c r="Q158" s="16">
        <v>36</v>
      </c>
    </row>
    <row r="159" spans="2:17" x14ac:dyDescent="0.3">
      <c r="B159" s="2" t="s">
        <v>9</v>
      </c>
      <c r="C159" s="16">
        <v>363.25</v>
      </c>
      <c r="D159" s="16">
        <v>361.25</v>
      </c>
      <c r="E159" s="16">
        <v>365.25</v>
      </c>
      <c r="F159" s="16">
        <v>373.83333333333331</v>
      </c>
      <c r="G159" s="16">
        <v>386.66666666666669</v>
      </c>
      <c r="H159" s="16">
        <v>411.5</v>
      </c>
      <c r="I159" s="16">
        <v>400.33333333333331</v>
      </c>
      <c r="J159" s="16">
        <v>392.08333333333331</v>
      </c>
      <c r="K159" s="16">
        <v>432.5</v>
      </c>
      <c r="L159" s="16">
        <v>463.08333333333331</v>
      </c>
      <c r="M159" s="16">
        <v>445.25</v>
      </c>
      <c r="N159" s="47">
        <v>435.33333333333331</v>
      </c>
      <c r="O159" s="94">
        <v>436</v>
      </c>
      <c r="P159" s="16">
        <v>435</v>
      </c>
      <c r="Q159" s="16">
        <v>435</v>
      </c>
    </row>
    <row r="160" spans="2:17" x14ac:dyDescent="0.3">
      <c r="B160" s="2" t="s">
        <v>11</v>
      </c>
      <c r="C160" s="16">
        <v>88.916666666666671</v>
      </c>
      <c r="D160" s="16">
        <v>82.166666666666671</v>
      </c>
      <c r="E160" s="16">
        <v>79.666666666666671</v>
      </c>
      <c r="F160" s="16">
        <v>79.166666666666671</v>
      </c>
      <c r="G160" s="16">
        <v>92</v>
      </c>
      <c r="H160" s="16">
        <v>70.25</v>
      </c>
      <c r="I160" s="16">
        <v>60.75</v>
      </c>
      <c r="J160" s="16">
        <v>58.166666666666664</v>
      </c>
      <c r="K160" s="16">
        <v>56.583333333333336</v>
      </c>
      <c r="L160" s="16">
        <v>57.916666666666664</v>
      </c>
      <c r="M160" s="16">
        <v>59</v>
      </c>
      <c r="N160" s="47">
        <v>57</v>
      </c>
      <c r="O160" s="94">
        <v>57</v>
      </c>
      <c r="P160" s="16">
        <v>57</v>
      </c>
      <c r="Q160" s="16">
        <v>57</v>
      </c>
    </row>
    <row r="161" spans="2:17" x14ac:dyDescent="0.3">
      <c r="B161" s="2" t="s">
        <v>16</v>
      </c>
      <c r="C161" s="16">
        <v>140.08333333333334</v>
      </c>
      <c r="D161" s="16">
        <v>137.83333333333334</v>
      </c>
      <c r="E161" s="16">
        <v>136.66666666666666</v>
      </c>
      <c r="F161" s="16">
        <v>127.58333333333333</v>
      </c>
      <c r="G161" s="16">
        <v>131.25</v>
      </c>
      <c r="H161" s="16">
        <v>145.91666666666666</v>
      </c>
      <c r="I161" s="16">
        <v>157.08333333333334</v>
      </c>
      <c r="J161" s="16">
        <v>171.41666666666666</v>
      </c>
      <c r="K161" s="16">
        <v>183.08333333333334</v>
      </c>
      <c r="L161" s="16">
        <v>182.91666666666666</v>
      </c>
      <c r="M161" s="16">
        <v>176.08333333333334</v>
      </c>
      <c r="N161" s="47">
        <v>176.33333333333334</v>
      </c>
      <c r="O161" s="94">
        <v>176</v>
      </c>
      <c r="P161" s="16">
        <v>176</v>
      </c>
      <c r="Q161" s="16">
        <v>177</v>
      </c>
    </row>
    <row r="162" spans="2:17" x14ac:dyDescent="0.3">
      <c r="B162" s="2" t="s">
        <v>29</v>
      </c>
      <c r="C162" s="16">
        <v>31.5</v>
      </c>
      <c r="D162" s="16">
        <v>36.666666666666664</v>
      </c>
      <c r="E162" s="16">
        <v>36.75</v>
      </c>
      <c r="F162" s="16">
        <v>36.166666666666664</v>
      </c>
      <c r="G162" s="16">
        <v>37.166666666666664</v>
      </c>
      <c r="H162" s="16">
        <v>36.333333333333336</v>
      </c>
      <c r="I162" s="16">
        <v>31.833333333333332</v>
      </c>
      <c r="J162" s="16">
        <v>28.916666666666668</v>
      </c>
      <c r="K162" s="16">
        <v>30.25</v>
      </c>
      <c r="L162" s="16">
        <v>27.666666666666668</v>
      </c>
      <c r="M162" s="16">
        <v>29.583333333333332</v>
      </c>
      <c r="N162" s="47">
        <v>29</v>
      </c>
      <c r="O162" s="94">
        <v>29</v>
      </c>
      <c r="P162" s="16">
        <v>29</v>
      </c>
      <c r="Q162" s="16">
        <v>29</v>
      </c>
    </row>
    <row r="163" spans="2:17" x14ac:dyDescent="0.3">
      <c r="B163" s="2" t="s">
        <v>30</v>
      </c>
      <c r="C163" s="16">
        <v>22.833333333333332</v>
      </c>
      <c r="D163" s="16">
        <v>21.666666666666668</v>
      </c>
      <c r="E163" s="16">
        <v>20.666666666666668</v>
      </c>
      <c r="F163" s="16">
        <v>20</v>
      </c>
      <c r="G163" s="16">
        <v>19.416666666666668</v>
      </c>
      <c r="H163" s="16">
        <v>20.166666666666668</v>
      </c>
      <c r="I163" s="16">
        <v>19.916666666666668</v>
      </c>
      <c r="J163" s="16">
        <v>19</v>
      </c>
      <c r="K163" s="16">
        <v>21.25</v>
      </c>
      <c r="L163" s="16">
        <v>22.166666666666668</v>
      </c>
      <c r="M163" s="16">
        <v>22.333333333333332</v>
      </c>
      <c r="N163" s="47">
        <v>21</v>
      </c>
      <c r="O163" s="94">
        <v>21</v>
      </c>
      <c r="P163" s="16">
        <v>21</v>
      </c>
      <c r="Q163" s="16">
        <v>21</v>
      </c>
    </row>
    <row r="164" spans="2:17" x14ac:dyDescent="0.3">
      <c r="B164" s="2" t="s">
        <v>33</v>
      </c>
      <c r="C164" s="16">
        <v>23.833333333333332</v>
      </c>
      <c r="D164" s="16">
        <v>20.333333333333332</v>
      </c>
      <c r="E164" s="16">
        <v>21.166666666666668</v>
      </c>
      <c r="F164" s="16">
        <v>21</v>
      </c>
      <c r="G164" s="16">
        <v>22.333333333333332</v>
      </c>
      <c r="H164" s="16">
        <v>24.916666666666668</v>
      </c>
      <c r="I164" s="16">
        <v>25</v>
      </c>
      <c r="J164" s="16">
        <v>25</v>
      </c>
      <c r="K164" s="16">
        <v>25.166666666666668</v>
      </c>
      <c r="L164" s="16">
        <v>27.416666666666668</v>
      </c>
      <c r="M164" s="16">
        <v>26.333333333333332</v>
      </c>
      <c r="N164" s="47">
        <v>25</v>
      </c>
      <c r="O164" s="94">
        <v>25</v>
      </c>
      <c r="P164" s="16">
        <v>25</v>
      </c>
      <c r="Q164" s="16">
        <v>25</v>
      </c>
    </row>
    <row r="165" spans="2:17" x14ac:dyDescent="0.3">
      <c r="B165" s="2" t="s">
        <v>45</v>
      </c>
      <c r="C165" s="16">
        <v>114.66666666666667</v>
      </c>
      <c r="D165" s="16">
        <v>108.91666666666667</v>
      </c>
      <c r="E165" s="16">
        <v>102.83333333333333</v>
      </c>
      <c r="F165" s="16">
        <v>99.416666666666671</v>
      </c>
      <c r="G165" s="16">
        <v>103.5</v>
      </c>
      <c r="H165" s="16">
        <v>102.16666666666667</v>
      </c>
      <c r="I165" s="16">
        <v>102.08333333333333</v>
      </c>
      <c r="J165" s="16">
        <v>100.16666666666667</v>
      </c>
      <c r="K165" s="16">
        <v>102.33333333333333</v>
      </c>
      <c r="L165" s="16">
        <v>107.75</v>
      </c>
      <c r="M165" s="16">
        <v>107.58333333333333</v>
      </c>
      <c r="N165" s="47">
        <v>108</v>
      </c>
      <c r="O165" s="94">
        <v>108</v>
      </c>
      <c r="P165" s="16">
        <v>108</v>
      </c>
      <c r="Q165" s="16">
        <v>108</v>
      </c>
    </row>
    <row r="166" spans="2:17" x14ac:dyDescent="0.3">
      <c r="B166" s="2" t="s">
        <v>46</v>
      </c>
      <c r="C166" s="16">
        <v>27.75</v>
      </c>
      <c r="D166" s="16">
        <v>26.583333333333332</v>
      </c>
      <c r="E166" s="16">
        <v>27.833333333333332</v>
      </c>
      <c r="F166" s="16">
        <v>28.166666666666668</v>
      </c>
      <c r="G166" s="16">
        <v>28</v>
      </c>
      <c r="H166" s="16">
        <v>27.083333333333332</v>
      </c>
      <c r="I166" s="16">
        <v>26.583333333333332</v>
      </c>
      <c r="J166" s="16">
        <v>27.833333333333332</v>
      </c>
      <c r="K166" s="16">
        <v>25.916666666666668</v>
      </c>
      <c r="L166" s="16">
        <v>25.916666666666668</v>
      </c>
      <c r="M166" s="16">
        <v>25.333333333333332</v>
      </c>
      <c r="N166" s="47">
        <v>25</v>
      </c>
      <c r="O166" s="94">
        <v>25</v>
      </c>
      <c r="P166" s="16">
        <v>25</v>
      </c>
      <c r="Q166" s="16">
        <v>25</v>
      </c>
    </row>
    <row r="167" spans="2:17" x14ac:dyDescent="0.3">
      <c r="B167" s="2" t="s">
        <v>48</v>
      </c>
      <c r="C167" s="16">
        <v>24.333333333333332</v>
      </c>
      <c r="D167" s="16">
        <v>25.333333333333332</v>
      </c>
      <c r="E167" s="16">
        <v>22.833333333333332</v>
      </c>
      <c r="F167" s="16">
        <v>22.416666666666668</v>
      </c>
      <c r="G167" s="16">
        <v>21.583333333333332</v>
      </c>
      <c r="H167" s="16">
        <v>20.333333333333332</v>
      </c>
      <c r="I167" s="16">
        <v>20.416666666666668</v>
      </c>
      <c r="J167" s="16">
        <v>20.166666666666668</v>
      </c>
      <c r="K167" s="16">
        <v>21.166666666666668</v>
      </c>
      <c r="L167" s="16">
        <v>21.25</v>
      </c>
      <c r="M167" s="16">
        <v>20.083333333333332</v>
      </c>
      <c r="N167" s="47">
        <v>18</v>
      </c>
      <c r="O167" s="93">
        <v>18</v>
      </c>
      <c r="P167" s="16">
        <v>18</v>
      </c>
      <c r="Q167" s="16">
        <v>18</v>
      </c>
    </row>
    <row r="168" spans="2:17" x14ac:dyDescent="0.3">
      <c r="B168" s="2" t="s">
        <v>49</v>
      </c>
      <c r="C168" s="16">
        <v>38.416666666666664</v>
      </c>
      <c r="D168" s="16">
        <v>38.416666666666664</v>
      </c>
      <c r="E168" s="16">
        <v>36.5</v>
      </c>
      <c r="F168" s="16">
        <v>37.333333333333336</v>
      </c>
      <c r="G168" s="16">
        <v>35.333333333333336</v>
      </c>
      <c r="H168" s="16">
        <v>33</v>
      </c>
      <c r="I168" s="16">
        <v>33</v>
      </c>
      <c r="J168" s="16">
        <v>31.583333333333332</v>
      </c>
      <c r="K168" s="16">
        <v>36.083333333333336</v>
      </c>
      <c r="L168" s="16">
        <v>36.333333333333336</v>
      </c>
      <c r="M168" s="16">
        <v>34.583333333333336</v>
      </c>
      <c r="N168" s="47">
        <v>34</v>
      </c>
      <c r="O168" s="94">
        <v>34</v>
      </c>
      <c r="P168" s="16">
        <v>35</v>
      </c>
      <c r="Q168" s="16">
        <v>33</v>
      </c>
    </row>
    <row r="169" spans="2:17" x14ac:dyDescent="0.3">
      <c r="B169" s="2" t="s">
        <v>52</v>
      </c>
      <c r="C169" s="16">
        <v>158.66666666666666</v>
      </c>
      <c r="D169" s="16">
        <v>170.41666666666666</v>
      </c>
      <c r="E169" s="16">
        <v>180.16666666666666</v>
      </c>
      <c r="F169" s="16">
        <v>180.08333333333334</v>
      </c>
      <c r="G169" s="16">
        <v>184.08333333333334</v>
      </c>
      <c r="H169" s="16">
        <v>184.66666666666666</v>
      </c>
      <c r="I169" s="16">
        <v>197.25</v>
      </c>
      <c r="J169" s="16">
        <v>199.83333333333334</v>
      </c>
      <c r="K169" s="16">
        <v>205</v>
      </c>
      <c r="L169" s="16">
        <v>198.91666666666666</v>
      </c>
      <c r="M169" s="16">
        <v>198.58333333333334</v>
      </c>
      <c r="N169" s="47">
        <v>187.33333333333334</v>
      </c>
      <c r="O169" s="94">
        <v>185</v>
      </c>
      <c r="P169" s="16">
        <v>189</v>
      </c>
      <c r="Q169" s="16">
        <v>188</v>
      </c>
    </row>
    <row r="170" spans="2:17" x14ac:dyDescent="0.3">
      <c r="B170" s="2" t="s">
        <v>75</v>
      </c>
      <c r="C170" s="16">
        <v>78.75</v>
      </c>
      <c r="D170" s="16">
        <v>76.5</v>
      </c>
      <c r="E170" s="16">
        <v>71.083333333333329</v>
      </c>
      <c r="F170" s="16">
        <v>68.833333333333329</v>
      </c>
      <c r="G170" s="16">
        <v>65.083333333333329</v>
      </c>
      <c r="H170" s="16">
        <v>64.166666666666671</v>
      </c>
      <c r="I170" s="16">
        <v>62.666666666666664</v>
      </c>
      <c r="J170" s="16">
        <v>63.416666666666664</v>
      </c>
      <c r="K170" s="16">
        <v>67.833333333333329</v>
      </c>
      <c r="L170" s="16">
        <v>68.083333333333329</v>
      </c>
      <c r="M170" s="16">
        <v>67.666666666666671</v>
      </c>
      <c r="N170" s="47">
        <v>65.666666666666671</v>
      </c>
      <c r="O170" s="94">
        <v>66</v>
      </c>
      <c r="P170" s="16">
        <v>65</v>
      </c>
      <c r="Q170" s="16">
        <v>66</v>
      </c>
    </row>
    <row r="171" spans="2:17" x14ac:dyDescent="0.3">
      <c r="B171" s="2" t="s">
        <v>658</v>
      </c>
      <c r="C171" s="16">
        <v>30.166666666666668</v>
      </c>
      <c r="D171" s="16">
        <v>30.083333333333332</v>
      </c>
      <c r="E171" s="16">
        <v>28.916666666666668</v>
      </c>
      <c r="F171" s="16">
        <v>30.166666666666668</v>
      </c>
      <c r="G171" s="16">
        <v>31.25</v>
      </c>
      <c r="H171" s="16">
        <v>36</v>
      </c>
      <c r="I171" s="16">
        <v>34.416666666666664</v>
      </c>
      <c r="J171" s="16">
        <v>34</v>
      </c>
      <c r="K171" s="16">
        <v>33.416666666666664</v>
      </c>
      <c r="L171" s="16">
        <v>33.75</v>
      </c>
      <c r="M171" s="16">
        <v>31.166666666666668</v>
      </c>
      <c r="N171" s="47">
        <v>30</v>
      </c>
      <c r="O171" s="94">
        <v>30</v>
      </c>
      <c r="P171" s="16">
        <v>30</v>
      </c>
      <c r="Q171" s="16">
        <v>30</v>
      </c>
    </row>
    <row r="172" spans="2:17" x14ac:dyDescent="0.3">
      <c r="B172" s="2" t="s">
        <v>83</v>
      </c>
      <c r="C172" s="16">
        <v>316.91666666666669</v>
      </c>
      <c r="D172" s="16">
        <v>307.91666666666669</v>
      </c>
      <c r="E172" s="16">
        <v>293.75</v>
      </c>
      <c r="F172" s="16">
        <v>294.33333333333331</v>
      </c>
      <c r="G172" s="16">
        <v>307.66666666666669</v>
      </c>
      <c r="H172" s="16">
        <v>292.16666666666669</v>
      </c>
      <c r="I172" s="16">
        <v>290.25</v>
      </c>
      <c r="J172" s="16">
        <v>281.5</v>
      </c>
      <c r="K172" s="16">
        <v>278.08333333333331</v>
      </c>
      <c r="L172" s="16">
        <v>268.91666666666669</v>
      </c>
      <c r="M172" s="16">
        <v>265.41666666666669</v>
      </c>
      <c r="N172" s="47">
        <v>263.33333333333331</v>
      </c>
      <c r="O172" s="93">
        <v>265</v>
      </c>
      <c r="P172" s="16">
        <v>263</v>
      </c>
      <c r="Q172" s="16">
        <v>262</v>
      </c>
    </row>
    <row r="173" spans="2:17" x14ac:dyDescent="0.3">
      <c r="B173" s="2" t="s">
        <v>91</v>
      </c>
      <c r="C173" s="16">
        <v>23.5</v>
      </c>
      <c r="D173" s="16">
        <v>20.666666666666668</v>
      </c>
      <c r="E173" s="16">
        <v>18.75</v>
      </c>
      <c r="F173" s="16">
        <v>17.666666666666668</v>
      </c>
      <c r="G173" s="16">
        <v>16.75</v>
      </c>
      <c r="H173" s="16">
        <v>23.416666666666668</v>
      </c>
      <c r="I173" s="16">
        <v>27.916666666666668</v>
      </c>
      <c r="J173" s="16">
        <v>28.333333333333332</v>
      </c>
      <c r="K173" s="16">
        <v>27.75</v>
      </c>
      <c r="L173" s="16">
        <v>30.727272727272727</v>
      </c>
      <c r="M173" s="16">
        <v>32.666666666666664</v>
      </c>
      <c r="N173" s="47">
        <v>33.666666666666664</v>
      </c>
      <c r="O173" s="94">
        <v>34</v>
      </c>
      <c r="P173" s="16">
        <v>34</v>
      </c>
      <c r="Q173" s="16">
        <v>33</v>
      </c>
    </row>
    <row r="174" spans="2:17" x14ac:dyDescent="0.3">
      <c r="B174" s="2" t="s">
        <v>95</v>
      </c>
      <c r="C174" s="16">
        <v>32</v>
      </c>
      <c r="D174" s="16">
        <v>35.666666666666664</v>
      </c>
      <c r="E174" s="16">
        <v>35.833333333333336</v>
      </c>
      <c r="F174" s="16">
        <v>34.583333333333336</v>
      </c>
      <c r="G174" s="16">
        <v>31.666666666666668</v>
      </c>
      <c r="H174" s="16">
        <v>30.416666666666668</v>
      </c>
      <c r="I174" s="16">
        <v>29.083333333333332</v>
      </c>
      <c r="J174" s="16">
        <v>29.416666666666668</v>
      </c>
      <c r="K174" s="16">
        <v>35.5</v>
      </c>
      <c r="L174" s="16">
        <v>40.166666666666664</v>
      </c>
      <c r="M174" s="16">
        <v>35.083333333333336</v>
      </c>
      <c r="N174" s="47">
        <v>33.333333333333336</v>
      </c>
      <c r="O174" s="94">
        <v>34</v>
      </c>
      <c r="P174" s="16">
        <v>33</v>
      </c>
      <c r="Q174" s="16">
        <v>33</v>
      </c>
    </row>
    <row r="175" spans="2:17" x14ac:dyDescent="0.3">
      <c r="B175" s="2" t="s">
        <v>99</v>
      </c>
      <c r="C175" s="16">
        <v>408.75</v>
      </c>
      <c r="D175" s="16">
        <v>401.5</v>
      </c>
      <c r="E175" s="16">
        <v>409.08333333333331</v>
      </c>
      <c r="F175" s="16">
        <v>374.25</v>
      </c>
      <c r="G175" s="16">
        <v>380.75</v>
      </c>
      <c r="H175" s="16">
        <v>372.66666666666669</v>
      </c>
      <c r="I175" s="16">
        <v>384.5</v>
      </c>
      <c r="J175" s="16">
        <v>402.83333333333331</v>
      </c>
      <c r="K175" s="16">
        <v>406</v>
      </c>
      <c r="L175" s="16">
        <v>401</v>
      </c>
      <c r="M175" s="16">
        <v>376.25</v>
      </c>
      <c r="N175" s="47">
        <v>360.33333333333331</v>
      </c>
      <c r="O175" s="93">
        <v>360</v>
      </c>
      <c r="P175" s="16">
        <v>361</v>
      </c>
      <c r="Q175" s="16">
        <v>360</v>
      </c>
    </row>
    <row r="176" spans="2:17" x14ac:dyDescent="0.3">
      <c r="B176" s="2" t="s">
        <v>107</v>
      </c>
      <c r="C176" s="16">
        <v>74.75</v>
      </c>
      <c r="D176" s="16">
        <v>71.333333333333329</v>
      </c>
      <c r="E176" s="16">
        <v>70.416666666666671</v>
      </c>
      <c r="F176" s="16">
        <v>77.583333333333329</v>
      </c>
      <c r="G176" s="16">
        <v>80.666666666666671</v>
      </c>
      <c r="H176" s="16">
        <v>82</v>
      </c>
      <c r="I176" s="16">
        <v>82.083333333333329</v>
      </c>
      <c r="J176" s="16">
        <v>81.916666666666671</v>
      </c>
      <c r="K176" s="16">
        <v>80.75</v>
      </c>
      <c r="L176" s="16">
        <v>80.583333333333329</v>
      </c>
      <c r="M176" s="16">
        <v>78.5</v>
      </c>
      <c r="N176" s="47">
        <v>78</v>
      </c>
      <c r="O176" s="94">
        <v>77</v>
      </c>
      <c r="P176" s="16">
        <v>78</v>
      </c>
      <c r="Q176" s="16">
        <v>79</v>
      </c>
    </row>
    <row r="177" spans="2:17" x14ac:dyDescent="0.3">
      <c r="B177" s="2" t="s">
        <v>109</v>
      </c>
      <c r="C177" s="16">
        <v>20.75</v>
      </c>
      <c r="D177" s="16">
        <v>21.083333333333332</v>
      </c>
      <c r="E177" s="16">
        <v>17.75</v>
      </c>
      <c r="F177" s="16">
        <v>17.166666666666668</v>
      </c>
      <c r="G177" s="16">
        <v>19.916666666666668</v>
      </c>
      <c r="H177" s="16">
        <v>21.083333333333332</v>
      </c>
      <c r="I177" s="16">
        <v>27.416666666666668</v>
      </c>
      <c r="J177" s="16">
        <v>28.75</v>
      </c>
      <c r="K177" s="16">
        <v>28.5</v>
      </c>
      <c r="L177" s="16">
        <v>32.5</v>
      </c>
      <c r="M177" s="16">
        <v>30.916666666666668</v>
      </c>
      <c r="N177" s="47">
        <v>28</v>
      </c>
      <c r="O177" s="94">
        <v>28</v>
      </c>
      <c r="P177" s="16">
        <v>28</v>
      </c>
      <c r="Q177" s="16">
        <v>28</v>
      </c>
    </row>
    <row r="178" spans="2:17" x14ac:dyDescent="0.3">
      <c r="B178" s="2" t="s">
        <v>117</v>
      </c>
      <c r="C178" s="16">
        <v>41.833333333333336</v>
      </c>
      <c r="D178" s="16">
        <v>42.666666666666664</v>
      </c>
      <c r="E178" s="16">
        <v>43.5</v>
      </c>
      <c r="F178" s="16">
        <v>41.583333333333336</v>
      </c>
      <c r="G178" s="16">
        <v>40</v>
      </c>
      <c r="H178" s="16">
        <v>40</v>
      </c>
      <c r="I178" s="16">
        <v>40</v>
      </c>
      <c r="J178" s="16">
        <v>40.416666666666664</v>
      </c>
      <c r="K178" s="16">
        <v>44.75</v>
      </c>
      <c r="L178" s="16">
        <v>42.833333333333336</v>
      </c>
      <c r="M178" s="16">
        <v>40</v>
      </c>
      <c r="N178" s="47">
        <v>42</v>
      </c>
      <c r="O178" s="94">
        <v>41</v>
      </c>
      <c r="P178" s="16">
        <v>42</v>
      </c>
      <c r="Q178" s="16">
        <v>43</v>
      </c>
    </row>
    <row r="179" spans="2:17" x14ac:dyDescent="0.3">
      <c r="B179" s="2" t="s">
        <v>126</v>
      </c>
      <c r="C179" s="16">
        <v>746</v>
      </c>
      <c r="D179" s="16">
        <v>770.33333333333337</v>
      </c>
      <c r="E179" s="16">
        <v>743.16666666666663</v>
      </c>
      <c r="F179" s="16">
        <v>721.66666666666663</v>
      </c>
      <c r="G179" s="16">
        <v>692.83333333333337</v>
      </c>
      <c r="H179" s="16">
        <v>677.08333333333337</v>
      </c>
      <c r="I179" s="16">
        <v>655.08333333333337</v>
      </c>
      <c r="J179" s="16">
        <v>682.25</v>
      </c>
      <c r="K179" s="16">
        <v>740.75</v>
      </c>
      <c r="L179" s="16">
        <v>785.33333333333337</v>
      </c>
      <c r="M179" s="16">
        <v>742.66666666666663</v>
      </c>
      <c r="N179" s="47">
        <v>708.66666666666663</v>
      </c>
      <c r="O179" s="94">
        <v>714</v>
      </c>
      <c r="P179" s="16">
        <v>708</v>
      </c>
      <c r="Q179" s="16">
        <v>704</v>
      </c>
    </row>
    <row r="180" spans="2:17" ht="27.6" x14ac:dyDescent="0.3">
      <c r="B180" s="2" t="s">
        <v>176</v>
      </c>
      <c r="C180" s="16">
        <v>13.75</v>
      </c>
      <c r="D180" s="16">
        <v>12.833333333333334</v>
      </c>
      <c r="E180" s="16">
        <v>10.666666666666666</v>
      </c>
      <c r="F180" s="16">
        <v>9.25</v>
      </c>
      <c r="G180" s="16">
        <v>6.416666666666667</v>
      </c>
      <c r="H180" s="16">
        <v>5.166666666666667</v>
      </c>
      <c r="I180" s="16">
        <v>3.8333333333333335</v>
      </c>
      <c r="J180" s="16">
        <v>2.4166666666666665</v>
      </c>
      <c r="K180" s="16">
        <v>1.6666666666666667</v>
      </c>
      <c r="L180" s="16">
        <v>1</v>
      </c>
      <c r="M180" s="16">
        <v>0</v>
      </c>
      <c r="N180" s="47">
        <v>0</v>
      </c>
      <c r="O180" s="94">
        <v>0</v>
      </c>
      <c r="P180" s="16">
        <v>0</v>
      </c>
      <c r="Q180" s="16">
        <v>0</v>
      </c>
    </row>
    <row r="181" spans="2:17" x14ac:dyDescent="0.3">
      <c r="B181" s="2" t="s">
        <v>138</v>
      </c>
      <c r="C181" s="16">
        <v>44.583333333333336</v>
      </c>
      <c r="D181" s="16">
        <v>44.916666666666664</v>
      </c>
      <c r="E181" s="16">
        <v>42.916666666666664</v>
      </c>
      <c r="F181" s="16">
        <v>43.416666666666664</v>
      </c>
      <c r="G181" s="16">
        <v>41.75</v>
      </c>
      <c r="H181" s="16">
        <v>41.916666666666664</v>
      </c>
      <c r="I181" s="16">
        <v>40.333333333333336</v>
      </c>
      <c r="J181" s="16">
        <v>40.5</v>
      </c>
      <c r="K181" s="16">
        <v>40.666666666666664</v>
      </c>
      <c r="L181" s="16">
        <v>40.5</v>
      </c>
      <c r="M181" s="16">
        <v>37.083333333333336</v>
      </c>
      <c r="N181" s="47">
        <v>36.333333333333336</v>
      </c>
      <c r="O181" s="94">
        <v>36</v>
      </c>
      <c r="P181" s="16">
        <v>36</v>
      </c>
      <c r="Q181" s="16">
        <v>37</v>
      </c>
    </row>
    <row r="182" spans="2:17" x14ac:dyDescent="0.3">
      <c r="B182" s="2" t="s">
        <v>145</v>
      </c>
      <c r="C182" s="16">
        <v>32.666666666666664</v>
      </c>
      <c r="D182" s="16">
        <v>34.916666666666664</v>
      </c>
      <c r="E182" s="16">
        <v>35.333333333333336</v>
      </c>
      <c r="F182" s="16">
        <v>34.083333333333336</v>
      </c>
      <c r="G182" s="16">
        <v>34.166666666666664</v>
      </c>
      <c r="H182" s="16">
        <v>35</v>
      </c>
      <c r="I182" s="16">
        <v>34.166666666666664</v>
      </c>
      <c r="J182" s="16">
        <v>34</v>
      </c>
      <c r="K182" s="16">
        <v>33.5</v>
      </c>
      <c r="L182" s="16">
        <v>34</v>
      </c>
      <c r="M182" s="16">
        <v>34.416666666666664</v>
      </c>
      <c r="N182" s="47">
        <v>34</v>
      </c>
      <c r="O182" s="94">
        <v>34</v>
      </c>
      <c r="P182" s="16">
        <v>34</v>
      </c>
      <c r="Q182" s="16">
        <v>34</v>
      </c>
    </row>
    <row r="183" spans="2:17" x14ac:dyDescent="0.3">
      <c r="B183" s="27" t="s">
        <v>199</v>
      </c>
      <c r="C183" s="31">
        <f t="shared" ref="C183:Q183" si="41">+SUM(C184:C189)</f>
        <v>941.58333333333348</v>
      </c>
      <c r="D183" s="31">
        <f t="shared" si="41"/>
        <v>936.91666666666674</v>
      </c>
      <c r="E183" s="31">
        <f t="shared" si="41"/>
        <v>942.16666666666674</v>
      </c>
      <c r="F183" s="31">
        <f t="shared" si="41"/>
        <v>919.49999999999989</v>
      </c>
      <c r="G183" s="31">
        <f t="shared" si="41"/>
        <v>919.41666666666663</v>
      </c>
      <c r="H183" s="31">
        <f t="shared" ref="H183:N183" si="42">+SUM(H184:H189)</f>
        <v>910.16666666666663</v>
      </c>
      <c r="I183" s="31">
        <f t="shared" si="42"/>
        <v>911.58333333333337</v>
      </c>
      <c r="J183" s="31">
        <f t="shared" si="42"/>
        <v>944.83333333333337</v>
      </c>
      <c r="K183" s="31">
        <f t="shared" si="42"/>
        <v>1048.3333333333335</v>
      </c>
      <c r="L183" s="31">
        <f t="shared" si="42"/>
        <v>1143.5833333333335</v>
      </c>
      <c r="M183" s="31">
        <f t="shared" si="42"/>
        <v>1171.9999999999998</v>
      </c>
      <c r="N183" s="31">
        <f t="shared" si="42"/>
        <v>1162.0000000000002</v>
      </c>
      <c r="O183" s="92">
        <f t="shared" si="41"/>
        <v>1164</v>
      </c>
      <c r="P183" s="98">
        <f t="shared" si="41"/>
        <v>1163</v>
      </c>
      <c r="Q183" s="98">
        <f t="shared" si="41"/>
        <v>1159</v>
      </c>
    </row>
    <row r="184" spans="2:17" x14ac:dyDescent="0.3">
      <c r="B184" s="2" t="s">
        <v>6</v>
      </c>
      <c r="C184" s="16">
        <v>624.33333333333337</v>
      </c>
      <c r="D184" s="16">
        <v>615</v>
      </c>
      <c r="E184" s="16">
        <v>618.58333333333337</v>
      </c>
      <c r="F184" s="16">
        <v>605</v>
      </c>
      <c r="G184" s="16">
        <v>605</v>
      </c>
      <c r="H184" s="16">
        <v>594.41666666666663</v>
      </c>
      <c r="I184" s="16">
        <v>601.16666666666663</v>
      </c>
      <c r="J184" s="16">
        <v>620.33333333333337</v>
      </c>
      <c r="K184" s="16">
        <v>648.5</v>
      </c>
      <c r="L184" s="16">
        <v>657.5</v>
      </c>
      <c r="M184" s="16">
        <v>667.5</v>
      </c>
      <c r="N184" s="47">
        <v>657</v>
      </c>
      <c r="O184" s="94">
        <v>659</v>
      </c>
      <c r="P184" s="16">
        <v>658</v>
      </c>
      <c r="Q184" s="16">
        <v>654</v>
      </c>
    </row>
    <row r="185" spans="2:17" x14ac:dyDescent="0.3">
      <c r="B185" s="2" t="s">
        <v>44</v>
      </c>
      <c r="C185" s="16">
        <v>48.833333333333336</v>
      </c>
      <c r="D185" s="16">
        <v>53.583333333333336</v>
      </c>
      <c r="E185" s="16">
        <v>52.75</v>
      </c>
      <c r="F185" s="16">
        <v>48.166666666666664</v>
      </c>
      <c r="G185" s="16">
        <v>46.416666666666664</v>
      </c>
      <c r="H185" s="16">
        <v>45</v>
      </c>
      <c r="I185" s="16">
        <v>42.333333333333336</v>
      </c>
      <c r="J185" s="16">
        <v>40.75</v>
      </c>
      <c r="K185" s="16">
        <v>41.5</v>
      </c>
      <c r="L185" s="16">
        <v>42.25</v>
      </c>
      <c r="M185" s="16">
        <v>39.416666666666664</v>
      </c>
      <c r="N185" s="47">
        <v>44</v>
      </c>
      <c r="O185" s="94">
        <v>44</v>
      </c>
      <c r="P185" s="16">
        <v>44</v>
      </c>
      <c r="Q185" s="16">
        <v>44</v>
      </c>
    </row>
    <row r="186" spans="2:17" x14ac:dyDescent="0.3">
      <c r="B186" s="2" t="s">
        <v>676</v>
      </c>
      <c r="C186" s="16"/>
      <c r="D186" s="16"/>
      <c r="E186" s="16"/>
      <c r="F186" s="16"/>
      <c r="G186" s="16"/>
      <c r="H186" s="16"/>
      <c r="I186" s="16"/>
      <c r="J186" s="16"/>
      <c r="K186" s="16">
        <v>43.5</v>
      </c>
      <c r="L186" s="16">
        <v>44.583333333333336</v>
      </c>
      <c r="M186" s="16">
        <v>44</v>
      </c>
      <c r="N186" s="47">
        <v>44.333333333333336</v>
      </c>
      <c r="O186" s="94">
        <v>44</v>
      </c>
      <c r="P186" s="16">
        <v>44</v>
      </c>
      <c r="Q186" s="16">
        <v>45</v>
      </c>
    </row>
    <row r="187" spans="2:17" x14ac:dyDescent="0.3">
      <c r="B187" s="2" t="s">
        <v>89</v>
      </c>
      <c r="C187" s="16">
        <v>195.83333333333334</v>
      </c>
      <c r="D187" s="16">
        <v>199.75</v>
      </c>
      <c r="E187" s="16">
        <v>200.08333333333334</v>
      </c>
      <c r="F187" s="16">
        <v>197.66666666666666</v>
      </c>
      <c r="G187" s="16">
        <v>196</v>
      </c>
      <c r="H187" s="16">
        <v>197.41666666666666</v>
      </c>
      <c r="I187" s="16">
        <v>191.83333333333334</v>
      </c>
      <c r="J187" s="16">
        <v>206.25</v>
      </c>
      <c r="K187" s="16">
        <v>212</v>
      </c>
      <c r="L187" s="16">
        <v>297.75</v>
      </c>
      <c r="M187" s="16">
        <v>317.25</v>
      </c>
      <c r="N187" s="47">
        <v>317</v>
      </c>
      <c r="O187" s="94">
        <v>315</v>
      </c>
      <c r="P187" s="16">
        <v>317</v>
      </c>
      <c r="Q187" s="16">
        <v>319</v>
      </c>
    </row>
    <row r="188" spans="2:17" x14ac:dyDescent="0.3">
      <c r="B188" s="2" t="s">
        <v>667</v>
      </c>
      <c r="C188" s="16"/>
      <c r="D188" s="16"/>
      <c r="E188" s="16"/>
      <c r="F188" s="16"/>
      <c r="G188" s="16"/>
      <c r="H188" s="16"/>
      <c r="I188" s="16"/>
      <c r="J188" s="16"/>
      <c r="K188" s="16">
        <v>20.083333333333332</v>
      </c>
      <c r="L188" s="16">
        <v>20</v>
      </c>
      <c r="M188" s="16">
        <v>19</v>
      </c>
      <c r="N188" s="47">
        <v>18.666666666666668</v>
      </c>
      <c r="O188" s="94">
        <v>19</v>
      </c>
      <c r="P188" s="16">
        <v>19</v>
      </c>
      <c r="Q188" s="16">
        <v>18</v>
      </c>
    </row>
    <row r="189" spans="2:17" x14ac:dyDescent="0.3">
      <c r="B189" s="4" t="s">
        <v>169</v>
      </c>
      <c r="C189" s="17">
        <v>72.583333333333329</v>
      </c>
      <c r="D189" s="17">
        <v>68.583333333333329</v>
      </c>
      <c r="E189" s="17">
        <v>70.75</v>
      </c>
      <c r="F189" s="17">
        <v>68.666666666666671</v>
      </c>
      <c r="G189" s="17">
        <v>72</v>
      </c>
      <c r="H189" s="17">
        <v>73.333333333333329</v>
      </c>
      <c r="I189" s="17">
        <v>76.25</v>
      </c>
      <c r="J189" s="17">
        <v>77.5</v>
      </c>
      <c r="K189" s="17">
        <v>82.75</v>
      </c>
      <c r="L189" s="17">
        <v>81.5</v>
      </c>
      <c r="M189" s="17">
        <v>84.833333333333329</v>
      </c>
      <c r="N189" s="48">
        <v>81</v>
      </c>
      <c r="O189" s="96">
        <v>83</v>
      </c>
      <c r="P189" s="16">
        <v>81</v>
      </c>
      <c r="Q189" s="16">
        <v>79</v>
      </c>
    </row>
    <row r="190" spans="2:17" x14ac:dyDescent="0.3">
      <c r="B190" s="27" t="s">
        <v>200</v>
      </c>
      <c r="C190" s="31">
        <f t="shared" ref="C190:Q190" si="43">+SUM(C191:C191)</f>
        <v>53.666666666666664</v>
      </c>
      <c r="D190" s="31">
        <f t="shared" si="43"/>
        <v>58.083333333333336</v>
      </c>
      <c r="E190" s="31">
        <f t="shared" si="43"/>
        <v>60.416666666666664</v>
      </c>
      <c r="F190" s="31">
        <f t="shared" si="43"/>
        <v>59.5</v>
      </c>
      <c r="G190" s="31">
        <f t="shared" si="43"/>
        <v>58.75</v>
      </c>
      <c r="H190" s="31">
        <f t="shared" ref="H190:N190" si="44">+SUM(H191:H191)</f>
        <v>60.416666666666664</v>
      </c>
      <c r="I190" s="31">
        <f t="shared" si="44"/>
        <v>64.5</v>
      </c>
      <c r="J190" s="31">
        <f t="shared" si="44"/>
        <v>68.916666666666671</v>
      </c>
      <c r="K190" s="31">
        <f t="shared" si="44"/>
        <v>81.75</v>
      </c>
      <c r="L190" s="31">
        <f t="shared" si="44"/>
        <v>79.75</v>
      </c>
      <c r="M190" s="31">
        <f t="shared" si="44"/>
        <v>72</v>
      </c>
      <c r="N190" s="31">
        <f t="shared" si="44"/>
        <v>70.666666666666671</v>
      </c>
      <c r="O190" s="92">
        <f t="shared" si="43"/>
        <v>71</v>
      </c>
      <c r="P190" s="98">
        <f t="shared" si="43"/>
        <v>70</v>
      </c>
      <c r="Q190" s="98">
        <f t="shared" si="43"/>
        <v>71</v>
      </c>
    </row>
    <row r="191" spans="2:17" ht="27.6" x14ac:dyDescent="0.3">
      <c r="B191" s="4" t="s">
        <v>127</v>
      </c>
      <c r="C191" s="17">
        <v>53.666666666666664</v>
      </c>
      <c r="D191" s="17">
        <v>58.083333333333336</v>
      </c>
      <c r="E191" s="17">
        <v>60.416666666666664</v>
      </c>
      <c r="F191" s="17">
        <v>59.5</v>
      </c>
      <c r="G191" s="17">
        <v>58.75</v>
      </c>
      <c r="H191" s="17">
        <v>60.416666666666664</v>
      </c>
      <c r="I191" s="17">
        <v>64.5</v>
      </c>
      <c r="J191" s="17">
        <v>68.916666666666671</v>
      </c>
      <c r="K191" s="17">
        <v>81.75</v>
      </c>
      <c r="L191" s="17">
        <v>79.75</v>
      </c>
      <c r="M191" s="17">
        <v>72</v>
      </c>
      <c r="N191" s="48">
        <v>70.666666666666671</v>
      </c>
      <c r="O191" s="96">
        <v>71</v>
      </c>
      <c r="P191" s="16">
        <v>70</v>
      </c>
      <c r="Q191" s="16">
        <v>71</v>
      </c>
    </row>
    <row r="192" spans="2:17" x14ac:dyDescent="0.3">
      <c r="B192" s="27" t="s">
        <v>201</v>
      </c>
      <c r="C192" s="31">
        <f t="shared" ref="C192:Q192" si="45">+SUM(C193:C200)</f>
        <v>1315.6666666666665</v>
      </c>
      <c r="D192" s="31">
        <f t="shared" si="45"/>
        <v>1293.75</v>
      </c>
      <c r="E192" s="31">
        <f t="shared" si="45"/>
        <v>1301.5</v>
      </c>
      <c r="F192" s="31">
        <f t="shared" si="45"/>
        <v>1363.7500000000002</v>
      </c>
      <c r="G192" s="31">
        <f t="shared" si="45"/>
        <v>1434.9999999999998</v>
      </c>
      <c r="H192" s="31">
        <f t="shared" ref="H192:N192" si="46">+SUM(H193:H200)</f>
        <v>1407.3333333333335</v>
      </c>
      <c r="I192" s="31">
        <f t="shared" si="46"/>
        <v>1403.4166666666667</v>
      </c>
      <c r="J192" s="31">
        <f t="shared" si="46"/>
        <v>1419.5833333333333</v>
      </c>
      <c r="K192" s="31">
        <f t="shared" si="46"/>
        <v>1474</v>
      </c>
      <c r="L192" s="31">
        <f t="shared" si="46"/>
        <v>1472.4166666666667</v>
      </c>
      <c r="M192" s="31">
        <f t="shared" si="46"/>
        <v>1421.2500000000002</v>
      </c>
      <c r="N192" s="31">
        <f t="shared" si="46"/>
        <v>1378.3333333333333</v>
      </c>
      <c r="O192" s="92">
        <f t="shared" si="45"/>
        <v>1382</v>
      </c>
      <c r="P192" s="98">
        <f t="shared" si="45"/>
        <v>1380</v>
      </c>
      <c r="Q192" s="98">
        <f t="shared" si="45"/>
        <v>1373</v>
      </c>
    </row>
    <row r="193" spans="2:17" x14ac:dyDescent="0.3">
      <c r="B193" s="2" t="s">
        <v>4</v>
      </c>
      <c r="C193" s="16">
        <v>122.58333333333333</v>
      </c>
      <c r="D193" s="16">
        <v>119.08333333333333</v>
      </c>
      <c r="E193" s="16">
        <v>123</v>
      </c>
      <c r="F193" s="16">
        <v>129.5</v>
      </c>
      <c r="G193" s="16">
        <v>138.5</v>
      </c>
      <c r="H193" s="16">
        <v>130.91666666666666</v>
      </c>
      <c r="I193" s="16">
        <v>126</v>
      </c>
      <c r="J193" s="16">
        <v>119.25</v>
      </c>
      <c r="K193" s="16">
        <v>116.33333333333333</v>
      </c>
      <c r="L193" s="16">
        <v>118.58333333333333</v>
      </c>
      <c r="M193" s="16">
        <v>115.08333333333333</v>
      </c>
      <c r="N193" s="47">
        <v>109.66666666666667</v>
      </c>
      <c r="O193" s="94">
        <v>109</v>
      </c>
      <c r="P193" s="16">
        <v>110</v>
      </c>
      <c r="Q193" s="16">
        <v>110</v>
      </c>
    </row>
    <row r="194" spans="2:17" x14ac:dyDescent="0.3">
      <c r="B194" s="2" t="s">
        <v>37</v>
      </c>
      <c r="C194" s="16">
        <v>32.5</v>
      </c>
      <c r="D194" s="16">
        <v>29.083333333333332</v>
      </c>
      <c r="E194" s="16">
        <v>27</v>
      </c>
      <c r="F194" s="16">
        <v>33.333333333333336</v>
      </c>
      <c r="G194" s="16">
        <v>39.166666666666664</v>
      </c>
      <c r="H194" s="16">
        <v>38.166666666666664</v>
      </c>
      <c r="I194" s="16">
        <v>36.5</v>
      </c>
      <c r="J194" s="16">
        <v>35</v>
      </c>
      <c r="K194" s="16">
        <v>36.833333333333336</v>
      </c>
      <c r="L194" s="16">
        <v>41.25</v>
      </c>
      <c r="M194" s="16">
        <v>42.083333333333336</v>
      </c>
      <c r="N194" s="47">
        <v>41.666666666666664</v>
      </c>
      <c r="O194" s="94">
        <v>41</v>
      </c>
      <c r="P194" s="16">
        <v>42</v>
      </c>
      <c r="Q194" s="16">
        <v>42</v>
      </c>
    </row>
    <row r="195" spans="2:17" x14ac:dyDescent="0.3">
      <c r="B195" s="2" t="s">
        <v>57</v>
      </c>
      <c r="C195" s="16">
        <v>146.83333333333334</v>
      </c>
      <c r="D195" s="16">
        <v>133.25</v>
      </c>
      <c r="E195" s="16">
        <v>131.16666666666666</v>
      </c>
      <c r="F195" s="16">
        <v>131.25</v>
      </c>
      <c r="G195" s="16">
        <v>128</v>
      </c>
      <c r="H195" s="16">
        <v>123.66666666666667</v>
      </c>
      <c r="I195" s="16">
        <v>123.66666666666667</v>
      </c>
      <c r="J195" s="16">
        <v>132.83333333333334</v>
      </c>
      <c r="K195" s="16">
        <v>135.58333333333334</v>
      </c>
      <c r="L195" s="16">
        <v>135.25</v>
      </c>
      <c r="M195" s="16">
        <v>137.5</v>
      </c>
      <c r="N195" s="47">
        <v>136.33333333333334</v>
      </c>
      <c r="O195" s="94">
        <v>137</v>
      </c>
      <c r="P195" s="16">
        <v>136</v>
      </c>
      <c r="Q195" s="16">
        <v>136</v>
      </c>
    </row>
    <row r="196" spans="2:17" x14ac:dyDescent="0.3">
      <c r="B196" s="2" t="s">
        <v>64</v>
      </c>
      <c r="C196" s="16">
        <v>132</v>
      </c>
      <c r="D196" s="16">
        <v>126.25</v>
      </c>
      <c r="E196" s="16">
        <v>124.41666666666667</v>
      </c>
      <c r="F196" s="16">
        <v>120.66666666666667</v>
      </c>
      <c r="G196" s="16">
        <v>121.58333333333333</v>
      </c>
      <c r="H196" s="16">
        <v>124.16666666666667</v>
      </c>
      <c r="I196" s="16">
        <v>123.25</v>
      </c>
      <c r="J196" s="16">
        <v>121.08333333333333</v>
      </c>
      <c r="K196" s="16">
        <v>127.33333333333333</v>
      </c>
      <c r="L196" s="16">
        <v>124.83333333333333</v>
      </c>
      <c r="M196" s="16">
        <v>112.41666666666667</v>
      </c>
      <c r="N196" s="47">
        <v>98.666666666666671</v>
      </c>
      <c r="O196" s="93">
        <v>100</v>
      </c>
      <c r="P196" s="16">
        <v>100</v>
      </c>
      <c r="Q196" s="16">
        <v>96</v>
      </c>
    </row>
    <row r="197" spans="2:17" x14ac:dyDescent="0.3">
      <c r="B197" s="2" t="s">
        <v>82</v>
      </c>
      <c r="C197" s="16">
        <v>65.833333333333329</v>
      </c>
      <c r="D197" s="16">
        <v>68</v>
      </c>
      <c r="E197" s="16">
        <v>66.583333333333329</v>
      </c>
      <c r="F197" s="16">
        <v>73.666666666666671</v>
      </c>
      <c r="G197" s="16">
        <v>83.75</v>
      </c>
      <c r="H197" s="16">
        <v>82.583333333333329</v>
      </c>
      <c r="I197" s="16">
        <v>85.25</v>
      </c>
      <c r="J197" s="16">
        <v>84.416666666666671</v>
      </c>
      <c r="K197" s="16">
        <v>82</v>
      </c>
      <c r="L197" s="16">
        <v>79.666666666666671</v>
      </c>
      <c r="M197" s="16">
        <v>74.666666666666671</v>
      </c>
      <c r="N197" s="47">
        <v>72</v>
      </c>
      <c r="O197" s="94">
        <v>72</v>
      </c>
      <c r="P197" s="16">
        <v>72</v>
      </c>
      <c r="Q197" s="16">
        <v>72</v>
      </c>
    </row>
    <row r="198" spans="2:17" x14ac:dyDescent="0.3">
      <c r="B198" s="2" t="s">
        <v>102</v>
      </c>
      <c r="C198" s="16">
        <v>200.83333333333334</v>
      </c>
      <c r="D198" s="16">
        <v>197.41666666666666</v>
      </c>
      <c r="E198" s="16">
        <v>196.66666666666666</v>
      </c>
      <c r="F198" s="16">
        <v>199.33333333333334</v>
      </c>
      <c r="G198" s="16">
        <v>202.91666666666666</v>
      </c>
      <c r="H198" s="16">
        <v>207.25</v>
      </c>
      <c r="I198" s="16">
        <v>217.5</v>
      </c>
      <c r="J198" s="16">
        <v>220.58333333333334</v>
      </c>
      <c r="K198" s="16">
        <v>219.91666666666666</v>
      </c>
      <c r="L198" s="16">
        <v>219.33333333333334</v>
      </c>
      <c r="M198" s="16">
        <v>214.83333333333334</v>
      </c>
      <c r="N198" s="47">
        <v>213.66666666666666</v>
      </c>
      <c r="O198" s="94">
        <v>214</v>
      </c>
      <c r="P198" s="16">
        <v>214</v>
      </c>
      <c r="Q198" s="16">
        <v>213</v>
      </c>
    </row>
    <row r="199" spans="2:17" x14ac:dyDescent="0.3">
      <c r="B199" s="2" t="s">
        <v>116</v>
      </c>
      <c r="C199" s="16">
        <v>518.83333333333337</v>
      </c>
      <c r="D199" s="16">
        <v>527.5</v>
      </c>
      <c r="E199" s="16">
        <v>541.66666666666663</v>
      </c>
      <c r="F199" s="16">
        <v>589.08333333333337</v>
      </c>
      <c r="G199" s="16">
        <v>637.5</v>
      </c>
      <c r="H199" s="16">
        <v>618.33333333333337</v>
      </c>
      <c r="I199" s="16">
        <v>609.33333333333337</v>
      </c>
      <c r="J199" s="16">
        <v>622.33333333333337</v>
      </c>
      <c r="K199" s="16">
        <v>667.25</v>
      </c>
      <c r="L199" s="16">
        <v>663.08333333333337</v>
      </c>
      <c r="M199" s="16">
        <v>638.5</v>
      </c>
      <c r="N199" s="47">
        <v>618.66666666666663</v>
      </c>
      <c r="O199" s="94">
        <v>623</v>
      </c>
      <c r="P199" s="16">
        <v>618</v>
      </c>
      <c r="Q199" s="16">
        <v>615</v>
      </c>
    </row>
    <row r="200" spans="2:17" x14ac:dyDescent="0.3">
      <c r="B200" s="4" t="s">
        <v>142</v>
      </c>
      <c r="C200" s="17">
        <v>96.25</v>
      </c>
      <c r="D200" s="17">
        <v>93.166666666666671</v>
      </c>
      <c r="E200" s="17">
        <v>91</v>
      </c>
      <c r="F200" s="17">
        <v>86.916666666666671</v>
      </c>
      <c r="G200" s="17">
        <v>83.583333333333329</v>
      </c>
      <c r="H200" s="17">
        <v>82.25</v>
      </c>
      <c r="I200" s="17">
        <v>81.916666666666671</v>
      </c>
      <c r="J200" s="17">
        <v>84.083333333333329</v>
      </c>
      <c r="K200" s="17">
        <v>88.75</v>
      </c>
      <c r="L200" s="17">
        <v>90.416666666666671</v>
      </c>
      <c r="M200" s="17">
        <v>86.166666666666671</v>
      </c>
      <c r="N200" s="48">
        <v>87.666666666666671</v>
      </c>
      <c r="O200" s="96">
        <v>86</v>
      </c>
      <c r="P200" s="16">
        <v>88</v>
      </c>
      <c r="Q200" s="16">
        <v>89</v>
      </c>
    </row>
    <row r="201" spans="2:17" x14ac:dyDescent="0.3">
      <c r="B201" s="27" t="s">
        <v>202</v>
      </c>
      <c r="C201" s="31">
        <f t="shared" ref="C201:Q201" si="47">+SUM(C202:C204)</f>
        <v>197.33333333333334</v>
      </c>
      <c r="D201" s="31">
        <f t="shared" si="47"/>
        <v>209.08333333333334</v>
      </c>
      <c r="E201" s="31">
        <f t="shared" si="47"/>
        <v>219.08333333333334</v>
      </c>
      <c r="F201" s="31">
        <f t="shared" si="47"/>
        <v>240.25</v>
      </c>
      <c r="G201" s="31">
        <f t="shared" si="47"/>
        <v>257</v>
      </c>
      <c r="H201" s="31">
        <f t="shared" ref="H201:N201" si="48">+SUM(H202:H204)</f>
        <v>263.75</v>
      </c>
      <c r="I201" s="31">
        <f t="shared" si="48"/>
        <v>257.58333333333331</v>
      </c>
      <c r="J201" s="31">
        <f t="shared" si="48"/>
        <v>247.83333333333334</v>
      </c>
      <c r="K201" s="31">
        <f t="shared" si="48"/>
        <v>236.5</v>
      </c>
      <c r="L201" s="31">
        <f t="shared" si="48"/>
        <v>248.83333333333331</v>
      </c>
      <c r="M201" s="31">
        <f t="shared" si="48"/>
        <v>222.5</v>
      </c>
      <c r="N201" s="31">
        <f t="shared" si="48"/>
        <v>210.33333333333334</v>
      </c>
      <c r="O201" s="92">
        <f t="shared" si="47"/>
        <v>212</v>
      </c>
      <c r="P201" s="98">
        <f t="shared" si="47"/>
        <v>210</v>
      </c>
      <c r="Q201" s="98">
        <f t="shared" si="47"/>
        <v>209</v>
      </c>
    </row>
    <row r="202" spans="2:17" x14ac:dyDescent="0.3">
      <c r="B202" s="2" t="s">
        <v>21</v>
      </c>
      <c r="C202" s="16">
        <v>24.5</v>
      </c>
      <c r="D202" s="16">
        <v>24.333333333333332</v>
      </c>
      <c r="E202" s="16">
        <v>21.5</v>
      </c>
      <c r="F202" s="16">
        <v>22.166666666666668</v>
      </c>
      <c r="G202" s="16">
        <v>26.166666666666668</v>
      </c>
      <c r="H202" s="16">
        <v>29.666666666666668</v>
      </c>
      <c r="I202" s="16">
        <v>29.416666666666668</v>
      </c>
      <c r="J202" s="16">
        <v>30</v>
      </c>
      <c r="K202" s="16">
        <v>27.583333333333332</v>
      </c>
      <c r="L202" s="16">
        <v>25.833333333333332</v>
      </c>
      <c r="M202" s="16">
        <v>26.916666666666668</v>
      </c>
      <c r="N202" s="47">
        <v>28</v>
      </c>
      <c r="O202" s="94">
        <v>28</v>
      </c>
      <c r="P202" s="16">
        <v>28</v>
      </c>
      <c r="Q202" s="16">
        <v>28</v>
      </c>
    </row>
    <row r="203" spans="2:17" x14ac:dyDescent="0.3">
      <c r="B203" s="2" t="s">
        <v>684</v>
      </c>
      <c r="C203" s="16"/>
      <c r="D203" s="16"/>
      <c r="E203" s="16"/>
      <c r="F203" s="16"/>
      <c r="G203" s="16"/>
      <c r="H203" s="16"/>
      <c r="I203" s="16"/>
      <c r="J203" s="16"/>
      <c r="K203" s="16"/>
      <c r="L203" s="16">
        <v>50.333333333333336</v>
      </c>
      <c r="M203" s="16">
        <v>53.833333333333336</v>
      </c>
      <c r="N203" s="47">
        <v>49.333333333333336</v>
      </c>
      <c r="O203" s="94">
        <v>50</v>
      </c>
      <c r="P203" s="16">
        <v>49</v>
      </c>
      <c r="Q203" s="16">
        <v>49</v>
      </c>
    </row>
    <row r="204" spans="2:17" x14ac:dyDescent="0.3">
      <c r="B204" s="4" t="s">
        <v>157</v>
      </c>
      <c r="C204" s="17">
        <v>172.83333333333334</v>
      </c>
      <c r="D204" s="17">
        <v>184.75</v>
      </c>
      <c r="E204" s="17">
        <v>197.58333333333334</v>
      </c>
      <c r="F204" s="17">
        <v>218.08333333333334</v>
      </c>
      <c r="G204" s="17">
        <v>230.83333333333334</v>
      </c>
      <c r="H204" s="17">
        <v>234.08333333333334</v>
      </c>
      <c r="I204" s="17">
        <v>228.16666666666666</v>
      </c>
      <c r="J204" s="17">
        <v>217.83333333333334</v>
      </c>
      <c r="K204" s="17">
        <v>208.91666666666666</v>
      </c>
      <c r="L204" s="17">
        <v>172.66666666666666</v>
      </c>
      <c r="M204" s="17">
        <v>141.75</v>
      </c>
      <c r="N204" s="48">
        <v>133</v>
      </c>
      <c r="O204" s="96">
        <v>134</v>
      </c>
      <c r="P204" s="16">
        <v>133</v>
      </c>
      <c r="Q204" s="16">
        <v>132</v>
      </c>
    </row>
    <row r="205" spans="2:17" x14ac:dyDescent="0.3">
      <c r="B205" s="27" t="s">
        <v>203</v>
      </c>
      <c r="C205" s="31">
        <f t="shared" ref="C205:Q205" si="49">+SUM(C206:C207)</f>
        <v>66.75</v>
      </c>
      <c r="D205" s="31">
        <f t="shared" si="49"/>
        <v>64.833333333333343</v>
      </c>
      <c r="E205" s="31">
        <f t="shared" si="49"/>
        <v>59.083333333333336</v>
      </c>
      <c r="F205" s="31">
        <f t="shared" si="49"/>
        <v>56.916666666666664</v>
      </c>
      <c r="G205" s="31">
        <f t="shared" si="49"/>
        <v>66.75</v>
      </c>
      <c r="H205" s="31">
        <f t="shared" si="49"/>
        <v>66.75</v>
      </c>
      <c r="I205" s="31">
        <f t="shared" si="49"/>
        <v>63.583333333333336</v>
      </c>
      <c r="J205" s="31">
        <f t="shared" si="49"/>
        <v>67.5</v>
      </c>
      <c r="K205" s="31">
        <f t="shared" si="49"/>
        <v>71.083333333333329</v>
      </c>
      <c r="L205" s="31">
        <f t="shared" si="49"/>
        <v>74.333333333333329</v>
      </c>
      <c r="M205" s="31">
        <f t="shared" si="49"/>
        <v>71.833333333333329</v>
      </c>
      <c r="N205" s="31">
        <f t="shared" si="49"/>
        <v>70.333333333333343</v>
      </c>
      <c r="O205" s="92">
        <f t="shared" si="49"/>
        <v>70</v>
      </c>
      <c r="P205" s="98">
        <f t="shared" si="49"/>
        <v>70</v>
      </c>
      <c r="Q205" s="98">
        <f t="shared" si="49"/>
        <v>71</v>
      </c>
    </row>
    <row r="206" spans="2:17" x14ac:dyDescent="0.3">
      <c r="B206" s="2" t="s">
        <v>128</v>
      </c>
      <c r="C206" s="16">
        <v>13</v>
      </c>
      <c r="D206" s="16">
        <v>12</v>
      </c>
      <c r="E206" s="16">
        <v>11.833333333333334</v>
      </c>
      <c r="F206" s="16">
        <v>12</v>
      </c>
      <c r="G206" s="16">
        <v>14.416666666666666</v>
      </c>
      <c r="H206" s="16">
        <v>15.25</v>
      </c>
      <c r="I206" s="16">
        <v>15</v>
      </c>
      <c r="J206" s="16">
        <v>16.833333333333332</v>
      </c>
      <c r="K206" s="16">
        <v>17.083333333333332</v>
      </c>
      <c r="L206" s="16">
        <v>17.083333333333332</v>
      </c>
      <c r="M206" s="16">
        <v>16.166666666666668</v>
      </c>
      <c r="N206" s="47">
        <v>17</v>
      </c>
      <c r="O206" s="94">
        <v>17</v>
      </c>
      <c r="P206" s="16">
        <v>17</v>
      </c>
      <c r="Q206" s="16">
        <v>17</v>
      </c>
    </row>
    <row r="207" spans="2:17" x14ac:dyDescent="0.3">
      <c r="B207" s="4" t="s">
        <v>167</v>
      </c>
      <c r="C207" s="17">
        <v>53.75</v>
      </c>
      <c r="D207" s="17">
        <v>52.833333333333336</v>
      </c>
      <c r="E207" s="17">
        <v>47.25</v>
      </c>
      <c r="F207" s="17">
        <v>44.916666666666664</v>
      </c>
      <c r="G207" s="17">
        <v>52.333333333333336</v>
      </c>
      <c r="H207" s="17">
        <v>51.5</v>
      </c>
      <c r="I207" s="17">
        <v>48.583333333333336</v>
      </c>
      <c r="J207" s="17">
        <v>50.666666666666664</v>
      </c>
      <c r="K207" s="17">
        <v>54</v>
      </c>
      <c r="L207" s="17">
        <v>57.25</v>
      </c>
      <c r="M207" s="17">
        <v>55.666666666666664</v>
      </c>
      <c r="N207" s="48">
        <v>53.333333333333336</v>
      </c>
      <c r="O207" s="96">
        <v>53</v>
      </c>
      <c r="P207" s="16">
        <v>53</v>
      </c>
      <c r="Q207" s="16">
        <v>54</v>
      </c>
    </row>
    <row r="208" spans="2:17" x14ac:dyDescent="0.3">
      <c r="B208" s="27" t="s">
        <v>204</v>
      </c>
      <c r="C208" s="31">
        <f t="shared" ref="C208:G208" si="50">+SUM(C209:C224)</f>
        <v>1524.5000000000002</v>
      </c>
      <c r="D208" s="31">
        <f t="shared" si="50"/>
        <v>1542.8333333333335</v>
      </c>
      <c r="E208" s="31">
        <f t="shared" si="50"/>
        <v>1534.4166666666665</v>
      </c>
      <c r="F208" s="31">
        <f t="shared" si="50"/>
        <v>1533.5</v>
      </c>
      <c r="G208" s="31">
        <f t="shared" si="50"/>
        <v>1526.2500000000002</v>
      </c>
      <c r="H208" s="31">
        <f t="shared" ref="H208:L208" si="51">+SUM(H209:H224)</f>
        <v>1522.5833333333337</v>
      </c>
      <c r="I208" s="31">
        <f t="shared" si="51"/>
        <v>1542.0833333333335</v>
      </c>
      <c r="J208" s="31">
        <f t="shared" si="51"/>
        <v>1549.9166666666665</v>
      </c>
      <c r="K208" s="31">
        <f t="shared" si="51"/>
        <v>1580.3333333333333</v>
      </c>
      <c r="L208" s="31">
        <f t="shared" si="51"/>
        <v>1568.3333333333335</v>
      </c>
      <c r="M208" s="31">
        <f>+SUM(M209:M225)</f>
        <v>1586.8333333333333</v>
      </c>
      <c r="N208" s="31">
        <f>+SUM(N209:N225)</f>
        <v>1540.0000000000002</v>
      </c>
      <c r="O208" s="92">
        <f>+SUM(O209:O225)</f>
        <v>1543</v>
      </c>
      <c r="P208" s="98">
        <f>+SUM(P209:P225)</f>
        <v>1543</v>
      </c>
      <c r="Q208" s="98">
        <f>+SUM(Q209:Q225)</f>
        <v>1534</v>
      </c>
    </row>
    <row r="209" spans="2:17" x14ac:dyDescent="0.3">
      <c r="B209" s="2" t="s">
        <v>12</v>
      </c>
      <c r="C209" s="16">
        <v>52</v>
      </c>
      <c r="D209" s="16">
        <v>47.583333333333336</v>
      </c>
      <c r="E209" s="16">
        <v>45.5</v>
      </c>
      <c r="F209" s="16">
        <v>46.583333333333336</v>
      </c>
      <c r="G209" s="16">
        <v>46.083333333333336</v>
      </c>
      <c r="H209" s="16">
        <v>49.25</v>
      </c>
      <c r="I209" s="16">
        <v>51.333333333333336</v>
      </c>
      <c r="J209" s="16">
        <v>52.833333333333336</v>
      </c>
      <c r="K209" s="16">
        <v>53.666666666666664</v>
      </c>
      <c r="L209" s="16">
        <v>53.5</v>
      </c>
      <c r="M209" s="16">
        <v>54.25</v>
      </c>
      <c r="N209" s="47">
        <v>54.666666666666664</v>
      </c>
      <c r="O209" s="94">
        <v>55</v>
      </c>
      <c r="P209" s="16">
        <v>55</v>
      </c>
      <c r="Q209" s="16">
        <v>54</v>
      </c>
    </row>
    <row r="210" spans="2:17" x14ac:dyDescent="0.3">
      <c r="B210" s="2" t="s">
        <v>13</v>
      </c>
      <c r="C210" s="16">
        <v>530.75</v>
      </c>
      <c r="D210" s="16">
        <v>540.83333333333337</v>
      </c>
      <c r="E210" s="16">
        <v>545.33333333333337</v>
      </c>
      <c r="F210" s="16">
        <v>537.91666666666663</v>
      </c>
      <c r="G210" s="16">
        <v>531.33333333333337</v>
      </c>
      <c r="H210" s="16">
        <v>523.83333333333337</v>
      </c>
      <c r="I210" s="16">
        <v>524.16666666666663</v>
      </c>
      <c r="J210" s="16">
        <v>522</v>
      </c>
      <c r="K210" s="16">
        <v>523.91666666666663</v>
      </c>
      <c r="L210" s="16">
        <v>530.75</v>
      </c>
      <c r="M210" s="16">
        <v>543.58333333333337</v>
      </c>
      <c r="N210" s="47">
        <v>546</v>
      </c>
      <c r="O210" s="94">
        <v>547</v>
      </c>
      <c r="P210" s="16">
        <v>549</v>
      </c>
      <c r="Q210" s="16">
        <v>542</v>
      </c>
    </row>
    <row r="211" spans="2:17" x14ac:dyDescent="0.3">
      <c r="B211" s="2" t="s">
        <v>20</v>
      </c>
      <c r="C211" s="16">
        <v>163.75</v>
      </c>
      <c r="D211" s="16">
        <v>159.16666666666666</v>
      </c>
      <c r="E211" s="16">
        <v>155.33333333333334</v>
      </c>
      <c r="F211" s="16">
        <v>157.5</v>
      </c>
      <c r="G211" s="16">
        <v>155.5</v>
      </c>
      <c r="H211" s="16">
        <v>149.58333333333334</v>
      </c>
      <c r="I211" s="16">
        <v>148.83333333333334</v>
      </c>
      <c r="J211" s="16">
        <v>150.91666666666666</v>
      </c>
      <c r="K211" s="16">
        <v>148.41666666666666</v>
      </c>
      <c r="L211" s="16">
        <v>132.75</v>
      </c>
      <c r="M211" s="16">
        <v>127.33333333333333</v>
      </c>
      <c r="N211" s="47">
        <v>117</v>
      </c>
      <c r="O211" s="94">
        <v>119</v>
      </c>
      <c r="P211" s="16">
        <v>116</v>
      </c>
      <c r="Q211" s="16">
        <v>116</v>
      </c>
    </row>
    <row r="212" spans="2:17" x14ac:dyDescent="0.3">
      <c r="B212" s="2" t="s">
        <v>41</v>
      </c>
      <c r="C212" s="16">
        <v>16</v>
      </c>
      <c r="D212" s="16">
        <v>14.916666666666666</v>
      </c>
      <c r="E212" s="16">
        <v>15.666666666666666</v>
      </c>
      <c r="F212" s="16">
        <v>16.75</v>
      </c>
      <c r="G212" s="16">
        <v>18</v>
      </c>
      <c r="H212" s="16">
        <v>16.833333333333332</v>
      </c>
      <c r="I212" s="16">
        <v>17.333333333333332</v>
      </c>
      <c r="J212" s="16">
        <v>14.333333333333334</v>
      </c>
      <c r="K212" s="16">
        <v>14.583333333333334</v>
      </c>
      <c r="L212" s="16">
        <v>17.333333333333332</v>
      </c>
      <c r="M212" s="16">
        <v>16.5</v>
      </c>
      <c r="N212" s="47">
        <v>16.333333333333332</v>
      </c>
      <c r="O212" s="94">
        <v>16</v>
      </c>
      <c r="P212" s="16">
        <v>17</v>
      </c>
      <c r="Q212" s="16">
        <v>16</v>
      </c>
    </row>
    <row r="213" spans="2:17" x14ac:dyDescent="0.3">
      <c r="B213" s="2" t="s">
        <v>24</v>
      </c>
      <c r="C213" s="16">
        <v>32.833333333333336</v>
      </c>
      <c r="D213" s="16">
        <v>35.166666666666664</v>
      </c>
      <c r="E213" s="16">
        <v>34.75</v>
      </c>
      <c r="F213" s="16">
        <v>32.25</v>
      </c>
      <c r="G213" s="16">
        <v>31.416666666666668</v>
      </c>
      <c r="H213" s="16">
        <v>28.666666666666668</v>
      </c>
      <c r="I213" s="16">
        <v>26.25</v>
      </c>
      <c r="J213" s="16">
        <v>25</v>
      </c>
      <c r="K213" s="16">
        <v>25.083333333333332</v>
      </c>
      <c r="L213" s="16">
        <v>24.416666666666668</v>
      </c>
      <c r="M213" s="16">
        <v>22.333333333333332</v>
      </c>
      <c r="N213" s="47">
        <v>21</v>
      </c>
      <c r="O213" s="94">
        <v>21</v>
      </c>
      <c r="P213" s="16">
        <v>21</v>
      </c>
      <c r="Q213" s="16">
        <v>21</v>
      </c>
    </row>
    <row r="214" spans="2:17" x14ac:dyDescent="0.3">
      <c r="B214" s="2" t="s">
        <v>26</v>
      </c>
      <c r="C214" s="16">
        <v>24.583333333333332</v>
      </c>
      <c r="D214" s="16">
        <v>25</v>
      </c>
      <c r="E214" s="16">
        <v>25.583333333333332</v>
      </c>
      <c r="F214" s="16">
        <v>25.75</v>
      </c>
      <c r="G214" s="16">
        <v>26</v>
      </c>
      <c r="H214" s="16">
        <v>24.083333333333332</v>
      </c>
      <c r="I214" s="16">
        <v>21.75</v>
      </c>
      <c r="J214" s="16">
        <v>23.333333333333332</v>
      </c>
      <c r="K214" s="16">
        <v>23</v>
      </c>
      <c r="L214" s="16">
        <v>22</v>
      </c>
      <c r="M214" s="16">
        <v>20.916666666666668</v>
      </c>
      <c r="N214" s="47">
        <v>20.333333333333332</v>
      </c>
      <c r="O214" s="94">
        <v>20</v>
      </c>
      <c r="P214" s="16">
        <v>20</v>
      </c>
      <c r="Q214" s="16">
        <v>21</v>
      </c>
    </row>
    <row r="215" spans="2:17" x14ac:dyDescent="0.3">
      <c r="B215" s="2" t="s">
        <v>668</v>
      </c>
      <c r="C215" s="16"/>
      <c r="D215" s="16"/>
      <c r="E215" s="16"/>
      <c r="F215" s="16"/>
      <c r="G215" s="16"/>
      <c r="H215" s="16"/>
      <c r="I215" s="16"/>
      <c r="J215" s="16"/>
      <c r="K215" s="16">
        <v>63.166666666666664</v>
      </c>
      <c r="L215" s="16">
        <v>64.166666666666671</v>
      </c>
      <c r="M215" s="16">
        <v>63</v>
      </c>
      <c r="N215" s="47">
        <v>61.333333333333336</v>
      </c>
      <c r="O215" s="94">
        <v>62</v>
      </c>
      <c r="P215" s="16">
        <v>61</v>
      </c>
      <c r="Q215" s="16">
        <v>61</v>
      </c>
    </row>
    <row r="216" spans="2:17" x14ac:dyDescent="0.3">
      <c r="B216" s="2" t="s">
        <v>66</v>
      </c>
      <c r="C216" s="16">
        <v>145</v>
      </c>
      <c r="D216" s="16">
        <v>148.16666666666666</v>
      </c>
      <c r="E216" s="16">
        <v>151.91666666666666</v>
      </c>
      <c r="F216" s="16">
        <v>151.08333333333334</v>
      </c>
      <c r="G216" s="16">
        <v>153.75</v>
      </c>
      <c r="H216" s="16">
        <v>162.5</v>
      </c>
      <c r="I216" s="16">
        <v>168.91666666666666</v>
      </c>
      <c r="J216" s="16">
        <v>174.91666666666666</v>
      </c>
      <c r="K216" s="16">
        <v>177.41666666666666</v>
      </c>
      <c r="L216" s="16">
        <v>179</v>
      </c>
      <c r="M216" s="16">
        <v>168.91666666666666</v>
      </c>
      <c r="N216" s="47">
        <v>159</v>
      </c>
      <c r="O216" s="94">
        <v>160</v>
      </c>
      <c r="P216" s="16">
        <v>160</v>
      </c>
      <c r="Q216" s="16">
        <v>157</v>
      </c>
    </row>
    <row r="217" spans="2:17" x14ac:dyDescent="0.3">
      <c r="B217" s="2" t="s">
        <v>67</v>
      </c>
      <c r="C217" s="16">
        <v>78.25</v>
      </c>
      <c r="D217" s="16">
        <v>77.666666666666671</v>
      </c>
      <c r="E217" s="16">
        <v>77.583333333333329</v>
      </c>
      <c r="F217" s="16">
        <v>74.75</v>
      </c>
      <c r="G217" s="16">
        <v>73.333333333333329</v>
      </c>
      <c r="H217" s="16">
        <v>75.416666666666671</v>
      </c>
      <c r="I217" s="16">
        <v>80.666666666666671</v>
      </c>
      <c r="J217" s="16">
        <v>85.333333333333329</v>
      </c>
      <c r="K217" s="16">
        <v>83.75</v>
      </c>
      <c r="L217" s="16">
        <v>84.666666666666671</v>
      </c>
      <c r="M217" s="16">
        <v>85.5</v>
      </c>
      <c r="N217" s="47">
        <v>82.333333333333329</v>
      </c>
      <c r="O217" s="94">
        <v>83</v>
      </c>
      <c r="P217" s="16">
        <v>82</v>
      </c>
      <c r="Q217" s="16">
        <v>82</v>
      </c>
    </row>
    <row r="218" spans="2:17" x14ac:dyDescent="0.3">
      <c r="B218" s="2" t="s">
        <v>98</v>
      </c>
      <c r="C218" s="16">
        <v>114.5</v>
      </c>
      <c r="D218" s="16">
        <v>136.66666666666666</v>
      </c>
      <c r="E218" s="16">
        <v>130.83333333333334</v>
      </c>
      <c r="F218" s="16">
        <v>127.16666666666667</v>
      </c>
      <c r="G218" s="16">
        <v>128.08333333333334</v>
      </c>
      <c r="H218" s="16">
        <v>123.91666666666667</v>
      </c>
      <c r="I218" s="16">
        <v>123.41666666666667</v>
      </c>
      <c r="J218" s="16">
        <v>125</v>
      </c>
      <c r="K218" s="16">
        <v>125.08333333333333</v>
      </c>
      <c r="L218" s="16">
        <v>117.5</v>
      </c>
      <c r="M218" s="16">
        <v>118.5</v>
      </c>
      <c r="N218" s="47">
        <v>109.33333333333333</v>
      </c>
      <c r="O218" s="93">
        <v>110</v>
      </c>
      <c r="P218" s="16">
        <v>109</v>
      </c>
      <c r="Q218" s="16">
        <v>109</v>
      </c>
    </row>
    <row r="219" spans="2:17" x14ac:dyDescent="0.3">
      <c r="B219" s="2" t="s">
        <v>100</v>
      </c>
      <c r="C219" s="16">
        <v>52.916666666666664</v>
      </c>
      <c r="D219" s="16">
        <v>52.166666666666664</v>
      </c>
      <c r="E219" s="16">
        <v>45.25</v>
      </c>
      <c r="F219" s="16">
        <v>46.5</v>
      </c>
      <c r="G219" s="16">
        <v>46.5</v>
      </c>
      <c r="H219" s="16">
        <v>50</v>
      </c>
      <c r="I219" s="16">
        <v>54</v>
      </c>
      <c r="J219" s="16">
        <v>53</v>
      </c>
      <c r="K219" s="16">
        <v>49.083333333333336</v>
      </c>
      <c r="L219" s="16">
        <v>48.833333333333336</v>
      </c>
      <c r="M219" s="16">
        <v>45.916666666666664</v>
      </c>
      <c r="N219" s="47">
        <v>46</v>
      </c>
      <c r="O219" s="94">
        <v>45</v>
      </c>
      <c r="P219" s="16">
        <v>46</v>
      </c>
      <c r="Q219" s="16">
        <v>47</v>
      </c>
    </row>
    <row r="220" spans="2:17" x14ac:dyDescent="0.3">
      <c r="B220" s="2" t="s">
        <v>101</v>
      </c>
      <c r="C220" s="16">
        <v>81.25</v>
      </c>
      <c r="D220" s="16">
        <v>75.5</v>
      </c>
      <c r="E220" s="16">
        <v>76.833333333333329</v>
      </c>
      <c r="F220" s="16">
        <v>80.833333333333329</v>
      </c>
      <c r="G220" s="16">
        <v>80.916666666666671</v>
      </c>
      <c r="H220" s="16">
        <v>79.916666666666671</v>
      </c>
      <c r="I220" s="16">
        <v>77.666666666666671</v>
      </c>
      <c r="J220" s="16">
        <v>77.833333333333329</v>
      </c>
      <c r="K220" s="16">
        <v>82</v>
      </c>
      <c r="L220" s="16">
        <v>80.916666666666671</v>
      </c>
      <c r="M220" s="16">
        <v>81.75</v>
      </c>
      <c r="N220" s="47">
        <v>76.666666666666671</v>
      </c>
      <c r="O220" s="94">
        <v>76</v>
      </c>
      <c r="P220" s="16">
        <v>77</v>
      </c>
      <c r="Q220" s="16">
        <v>77</v>
      </c>
    </row>
    <row r="221" spans="2:17" x14ac:dyDescent="0.3">
      <c r="B221" s="69" t="s">
        <v>104</v>
      </c>
      <c r="C221" s="70">
        <v>100.66666666666667</v>
      </c>
      <c r="D221" s="70">
        <v>97.333333333333329</v>
      </c>
      <c r="E221" s="70">
        <v>96.083333333333329</v>
      </c>
      <c r="F221" s="70">
        <v>97.583333333333329</v>
      </c>
      <c r="G221" s="70">
        <v>96.25</v>
      </c>
      <c r="H221" s="70">
        <v>97.916666666666671</v>
      </c>
      <c r="I221" s="70">
        <v>99.416666666666671</v>
      </c>
      <c r="J221" s="70">
        <v>85.916666666666671</v>
      </c>
      <c r="K221" s="70">
        <v>43.833333333333336</v>
      </c>
      <c r="L221" s="70">
        <v>44.416666666666664</v>
      </c>
      <c r="M221" s="70">
        <v>47.333333333333336</v>
      </c>
      <c r="N221" s="83">
        <v>46</v>
      </c>
      <c r="O221" s="94">
        <v>46</v>
      </c>
      <c r="P221" s="16">
        <v>46</v>
      </c>
      <c r="Q221" s="16">
        <v>46</v>
      </c>
    </row>
    <row r="222" spans="2:17" x14ac:dyDescent="0.3">
      <c r="B222" s="69" t="s">
        <v>105</v>
      </c>
      <c r="C222" s="70">
        <v>50.75</v>
      </c>
      <c r="D222" s="70">
        <v>54.583333333333336</v>
      </c>
      <c r="E222" s="70">
        <v>57.5</v>
      </c>
      <c r="F222" s="70">
        <v>59.916666666666664</v>
      </c>
      <c r="G222" s="70">
        <v>58.166666666666664</v>
      </c>
      <c r="H222" s="70">
        <v>58.166666666666664</v>
      </c>
      <c r="I222" s="70">
        <v>63.5</v>
      </c>
      <c r="J222" s="70">
        <v>68.083333333333329</v>
      </c>
      <c r="K222" s="70">
        <v>74</v>
      </c>
      <c r="L222" s="70">
        <v>72</v>
      </c>
      <c r="M222" s="70">
        <v>65.25</v>
      </c>
      <c r="N222" s="83">
        <v>63</v>
      </c>
      <c r="O222" s="94">
        <v>62</v>
      </c>
      <c r="P222" s="16">
        <v>63</v>
      </c>
      <c r="Q222" s="16">
        <v>64</v>
      </c>
    </row>
    <row r="223" spans="2:17" x14ac:dyDescent="0.3">
      <c r="B223" s="69" t="s">
        <v>124</v>
      </c>
      <c r="C223" s="70">
        <v>25.083333333333332</v>
      </c>
      <c r="D223" s="70">
        <v>23.666666666666668</v>
      </c>
      <c r="E223" s="70">
        <v>20.25</v>
      </c>
      <c r="F223" s="70">
        <v>19.833333333333332</v>
      </c>
      <c r="G223" s="70">
        <v>22</v>
      </c>
      <c r="H223" s="70">
        <v>22.583333333333332</v>
      </c>
      <c r="I223" s="70">
        <v>19.75</v>
      </c>
      <c r="J223" s="70">
        <v>20.583333333333332</v>
      </c>
      <c r="K223" s="70">
        <v>21.166666666666668</v>
      </c>
      <c r="L223" s="70">
        <v>21.916666666666668</v>
      </c>
      <c r="M223" s="70">
        <v>20.083333333333332</v>
      </c>
      <c r="N223" s="83">
        <v>18.666666666666668</v>
      </c>
      <c r="O223" s="94">
        <v>18</v>
      </c>
      <c r="P223" s="16">
        <v>19</v>
      </c>
      <c r="Q223" s="16">
        <v>19</v>
      </c>
    </row>
    <row r="224" spans="2:17" x14ac:dyDescent="0.3">
      <c r="B224" s="69" t="s">
        <v>130</v>
      </c>
      <c r="C224" s="70">
        <v>56.166666666666664</v>
      </c>
      <c r="D224" s="70">
        <v>54.416666666666664</v>
      </c>
      <c r="E224" s="70">
        <v>56</v>
      </c>
      <c r="F224" s="70">
        <v>59.083333333333336</v>
      </c>
      <c r="G224" s="70">
        <v>58.916666666666664</v>
      </c>
      <c r="H224" s="70">
        <v>59.916666666666664</v>
      </c>
      <c r="I224" s="70">
        <v>65.083333333333329</v>
      </c>
      <c r="J224" s="70">
        <v>70.833333333333329</v>
      </c>
      <c r="K224" s="70">
        <v>72.166666666666671</v>
      </c>
      <c r="L224" s="70">
        <v>74.166666666666671</v>
      </c>
      <c r="M224" s="70">
        <v>72.083333333333329</v>
      </c>
      <c r="N224" s="83">
        <v>70.666666666666671</v>
      </c>
      <c r="O224" s="94">
        <v>72</v>
      </c>
      <c r="P224" s="16">
        <v>70</v>
      </c>
      <c r="Q224" s="16">
        <v>70</v>
      </c>
    </row>
    <row r="225" spans="2:17" x14ac:dyDescent="0.3">
      <c r="B225" s="71" t="s">
        <v>704</v>
      </c>
      <c r="C225" s="82"/>
      <c r="D225" s="82"/>
      <c r="E225" s="82"/>
      <c r="F225" s="82"/>
      <c r="G225" s="82"/>
      <c r="H225" s="82"/>
      <c r="I225" s="82"/>
      <c r="J225" s="82"/>
      <c r="K225" s="82"/>
      <c r="L225" s="82"/>
      <c r="M225" s="72">
        <v>33.583333333333336</v>
      </c>
      <c r="N225" s="84">
        <v>31.666666666666668</v>
      </c>
      <c r="O225" s="97">
        <v>31</v>
      </c>
      <c r="P225" s="17">
        <v>32</v>
      </c>
      <c r="Q225" s="17">
        <v>32</v>
      </c>
    </row>
  </sheetData>
  <phoneticPr fontId="20" type="noConversion"/>
  <pageMargins left="0.7" right="0.7" top="0.75" bottom="0.75" header="0.3" footer="0.3"/>
  <pageSetup orientation="portrait" r:id="rId1"/>
  <ignoredErrors>
    <ignoredError sqref="D5:K5 L5:N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Tapa</vt:lpstr>
      <vt:lpstr>Índice</vt:lpstr>
      <vt:lpstr>Glosario</vt:lpstr>
      <vt:lpstr>I. Incrementos remuneración</vt:lpstr>
      <vt:lpstr>II. Remuneración Imponible</vt:lpstr>
      <vt:lpstr>III. Aportantes</vt:lpstr>
      <vt:lpstr>Glosario!Área_de_impresión</vt:lpstr>
      <vt:lpstr>Índice!Área_de_impresión</vt:lpstr>
      <vt:lpstr>Tapa!Área_de_impresión</vt:lpstr>
    </vt:vector>
  </TitlesOfParts>
  <Company>Gobierno de Cordoba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Claudio Moyano</dc:creator>
  <cp:lastModifiedBy>María Luz Vera</cp:lastModifiedBy>
  <dcterms:created xsi:type="dcterms:W3CDTF">2020-05-31T14:34:19Z</dcterms:created>
  <dcterms:modified xsi:type="dcterms:W3CDTF">2026-06-16T12:49:59Z</dcterms:modified>
</cp:coreProperties>
</file>